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D47271B-52A8-4F55-9922-EB535612568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hamematakan'!$A$1:$F$70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9" l="1"/>
  <c r="D60" i="9"/>
  <c r="D58" i="9"/>
  <c r="D57" i="9"/>
  <c r="D56" i="9"/>
  <c r="D55" i="9"/>
  <c r="D54" i="9"/>
  <c r="F32" i="7"/>
  <c r="D21" i="19"/>
  <c r="D20" i="19"/>
  <c r="D40" i="19"/>
  <c r="D18" i="19"/>
  <c r="L14" i="11"/>
  <c r="E14" i="11"/>
  <c r="K14" i="11"/>
  <c r="J14" i="11"/>
  <c r="I14" i="11"/>
  <c r="C10" i="21"/>
  <c r="I19" i="22"/>
  <c r="H19" i="22"/>
  <c r="C17" i="9"/>
  <c r="E54" i="10"/>
  <c r="E55" i="10"/>
  <c r="E56" i="10"/>
  <c r="E57" i="10"/>
  <c r="E58" i="10"/>
  <c r="C23" i="10" l="1"/>
  <c r="D35" i="9"/>
  <c r="E58" i="9"/>
  <c r="E54" i="9"/>
  <c r="E55" i="9"/>
  <c r="E56" i="9"/>
  <c r="E57" i="9"/>
  <c r="B28" i="7"/>
  <c r="G19" i="22" l="1"/>
  <c r="G20" i="22"/>
  <c r="C18" i="11" l="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88" i="7"/>
  <c r="A89" i="7" s="1"/>
  <c r="A90" i="7" s="1"/>
  <c r="A80" i="7"/>
  <c r="A81" i="7" s="1"/>
  <c r="A82" i="7" s="1"/>
  <c r="A84" i="7" s="1"/>
  <c r="A85" i="7" s="1"/>
  <c r="A86" i="7" s="1"/>
  <c r="A40" i="7"/>
  <c r="A42" i="7" s="1"/>
  <c r="A43" i="7" s="1"/>
  <c r="A44" i="7" s="1"/>
  <c r="A45" i="7" s="1"/>
  <c r="A37" i="7"/>
  <c r="A38" i="7" s="1"/>
  <c r="A39" i="7" s="1"/>
  <c r="A21" i="7"/>
  <c r="A22" i="7" s="1"/>
  <c r="A23" i="7" s="1"/>
  <c r="A24" i="7" s="1"/>
  <c r="A25" i="7" s="1"/>
  <c r="A26" i="7" s="1"/>
  <c r="A41" i="19"/>
  <c r="A43" i="19" s="1"/>
  <c r="A44" i="19" s="1"/>
  <c r="A45" i="19" s="1"/>
  <c r="A46" i="19" s="1"/>
  <c r="A38" i="19"/>
  <c r="A39" i="19" s="1"/>
  <c r="A40" i="19" s="1"/>
  <c r="A20" i="19"/>
  <c r="A21" i="19" s="1"/>
  <c r="A22" i="19" s="1"/>
  <c r="A23" i="19" s="1"/>
  <c r="A24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67" i="10"/>
  <c r="C75" i="10"/>
  <c r="C79" i="10"/>
  <c r="B80" i="10"/>
  <c r="B81" i="10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9" i="9"/>
  <c r="E59" i="9" s="1"/>
  <c r="D63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28" i="19"/>
  <c r="A47" i="19"/>
  <c r="A48" i="19" s="1"/>
  <c r="A46" i="7"/>
  <c r="A47" i="7" s="1"/>
  <c r="C66" i="10"/>
  <c r="C22" i="10" s="1"/>
  <c r="C6" i="9"/>
  <c r="D33" i="9"/>
  <c r="A48" i="7" l="1"/>
  <c r="A49" i="7" s="1"/>
  <c r="A50" i="7" s="1"/>
  <c r="A51" i="7" s="1"/>
  <c r="A53" i="7" s="1"/>
  <c r="A54" i="7" s="1"/>
  <c r="A55" i="7" s="1"/>
  <c r="A56" i="7" s="1"/>
  <c r="A58" i="7" s="1"/>
  <c r="A59" i="7" s="1"/>
  <c r="A61" i="7" s="1"/>
  <c r="A63" i="7" s="1"/>
  <c r="A49" i="19"/>
  <c r="A50" i="19" s="1"/>
  <c r="A51" i="19" s="1"/>
  <c r="A52" i="19" s="1"/>
  <c r="A54" i="19" s="1"/>
  <c r="A55" i="19" s="1"/>
  <c r="A56" i="19" s="1"/>
  <c r="A57" i="19" s="1"/>
  <c r="A59" i="19" s="1"/>
  <c r="A60" i="19" s="1"/>
  <c r="A62" i="19" s="1"/>
  <c r="A64" i="19" s="1"/>
  <c r="A31" i="19"/>
  <c r="A32" i="19" s="1"/>
  <c r="A33" i="19" s="1"/>
  <c r="A29" i="19"/>
  <c r="A30" i="19" s="1"/>
  <c r="A64" i="7" l="1"/>
  <c r="A70" i="7" s="1"/>
  <c r="A72" i="7" s="1"/>
  <c r="A65" i="19"/>
  <c r="A71" i="19" s="1"/>
  <c r="A72" i="19" s="1"/>
  <c r="A73" i="19" s="1"/>
  <c r="C14" i="11"/>
  <c r="A73" i="7" l="1"/>
  <c r="A74" i="7" s="1"/>
  <c r="A75" i="7" s="1"/>
  <c r="A76" i="7"/>
  <c r="A77" i="7" s="1"/>
  <c r="A74" i="19"/>
  <c r="A75" i="19"/>
  <c r="A76" i="19" s="1"/>
  <c r="H8" i="22"/>
  <c r="H15" i="22"/>
  <c r="H14" i="22"/>
  <c r="H9" i="22"/>
  <c r="D70" i="7"/>
  <c r="D75" i="7"/>
  <c r="D72" i="7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39" i="7"/>
  <c r="D27" i="10" s="1"/>
  <c r="E27" i="10" s="1"/>
  <c r="B38" i="19"/>
  <c r="E19" i="22"/>
  <c r="F19" i="22"/>
  <c r="F20" i="22" s="1"/>
  <c r="E20" i="22" l="1"/>
  <c r="D20" i="22" s="1"/>
  <c r="D27" i="9"/>
  <c r="E27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D43" i="19" l="1"/>
  <c r="D42" i="7" s="1"/>
  <c r="M27" i="23"/>
  <c r="D56" i="19"/>
  <c r="D43" i="9" s="1"/>
  <c r="D25" i="7"/>
  <c r="D13" i="10" l="1"/>
  <c r="E13" i="10" s="1"/>
  <c r="D30" i="9"/>
  <c r="D69" i="7" l="1"/>
  <c r="D29" i="19"/>
  <c r="D37" i="19" l="1"/>
  <c r="D101" i="7"/>
  <c r="B101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6" i="10"/>
  <c r="D84" i="10"/>
  <c r="D68" i="9"/>
  <c r="D66" i="9"/>
  <c r="D98" i="7"/>
  <c r="D96" i="7"/>
  <c r="D80" i="10"/>
  <c r="D29" i="11" l="1"/>
  <c r="D54" i="18"/>
  <c r="D59" i="18" s="1"/>
  <c r="F59" i="18" s="1"/>
  <c r="E13" i="21" l="1"/>
  <c r="D11" i="10" s="1"/>
  <c r="E11" i="10" s="1"/>
  <c r="C13" i="21"/>
  <c r="D13" i="21"/>
  <c r="D77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81" i="10"/>
  <c r="E81" i="10" s="1"/>
  <c r="D21" i="9"/>
  <c r="E21" i="9" s="1"/>
  <c r="E80" i="10"/>
  <c r="D74" i="10"/>
  <c r="E74" i="10" s="1"/>
  <c r="D73" i="10"/>
  <c r="E73" i="10" s="1"/>
  <c r="D22" i="9"/>
  <c r="E22" i="9" s="1"/>
  <c r="E53" i="9"/>
  <c r="E59" i="10"/>
  <c r="D53" i="10"/>
  <c r="E53" i="10" s="1"/>
  <c r="D71" i="10" l="1"/>
  <c r="E71" i="10" s="1"/>
  <c r="D79" i="7"/>
  <c r="E51" i="9"/>
  <c r="D63" i="7"/>
  <c r="D51" i="10" s="1"/>
  <c r="E51" i="10" s="1"/>
  <c r="D8" i="9" l="1"/>
  <c r="E8" i="9" l="1"/>
  <c r="D44" i="7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91" i="7"/>
  <c r="D34" i="9" l="1"/>
  <c r="D25" i="9"/>
  <c r="D26" i="9"/>
  <c r="D19" i="9"/>
  <c r="D20" i="9"/>
  <c r="D10" i="9"/>
  <c r="D11" i="9"/>
  <c r="E11" i="9" s="1"/>
  <c r="D13" i="9"/>
  <c r="E13" i="9" s="1"/>
  <c r="D14" i="9"/>
  <c r="E14" i="9" s="1"/>
  <c r="E10" i="9" l="1"/>
  <c r="D87" i="7"/>
  <c r="D18" i="9" l="1"/>
  <c r="D30" i="18"/>
  <c r="D8" i="18"/>
  <c r="D34" i="18" l="1"/>
  <c r="D24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2" i="9"/>
  <c r="D41" i="7"/>
  <c r="E12" i="9" l="1"/>
  <c r="D6" i="9"/>
  <c r="D55" i="7"/>
  <c r="D43" i="10" s="1"/>
  <c r="E43" i="10" s="1"/>
  <c r="D40" i="7"/>
  <c r="D29" i="10"/>
  <c r="E29" i="10" s="1"/>
  <c r="D28" i="9"/>
  <c r="D35" i="7" l="1"/>
  <c r="D34" i="7" s="1"/>
  <c r="D28" i="10"/>
  <c r="E28" i="10" l="1"/>
  <c r="G77" i="19"/>
  <c r="D30" i="10" l="1"/>
  <c r="D60" i="10"/>
  <c r="E60" i="10" s="1"/>
  <c r="E33" i="10"/>
  <c r="D23" i="10" l="1"/>
  <c r="E30" i="10"/>
  <c r="C23" i="9"/>
  <c r="E63" i="9"/>
  <c r="E62" i="9"/>
  <c r="E61" i="9"/>
  <c r="E60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82" i="10"/>
  <c r="E8" i="10" l="1"/>
  <c r="E6" i="10"/>
  <c r="E20" i="9"/>
  <c r="E19" i="9"/>
  <c r="E18" i="9"/>
  <c r="D64" i="9"/>
  <c r="E7" i="9"/>
  <c r="C64" i="9"/>
  <c r="E79" i="10" l="1"/>
  <c r="E64" i="9"/>
  <c r="E17" i="9"/>
  <c r="E23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<sst xmlns="http://schemas.openxmlformats.org/spreadsheetml/2006/main" count="699" uniqueCount="293">
  <si>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</si>
  <si>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</si>
  <si>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</si>
  <si>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</si>
  <si>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</si>
  <si>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</si>
  <si>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</si>
  <si>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</si>
  <si>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</si>
  <si>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</si>
  <si>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</si>
  <si>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</si>
  <si>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</si>
  <si>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</si>
  <si>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</si>
  <si>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</si>
  <si>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</si>
  <si>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</si>
  <si>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</si>
  <si>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</si>
  <si>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</si>
  <si>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</si>
  <si>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</si>
  <si>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</si>
  <si>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</si>
  <si>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</si>
  <si>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</si>
  <si>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</si>
  <si>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</si>
  <si>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</si>
  <si>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</si>
  <si>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</si>
  <si>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</si>
  <si>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</si>
  <si>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</si>
  <si>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</si>
  <si>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</si>
  <si>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</si>
  <si>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</si>
  <si>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</si>
  <si>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</si>
  <si>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</si>
  <si>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</si>
  <si>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</si>
  <si>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</si>
  <si>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</si>
  <si>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</si>
  <si>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</si>
  <si>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</si>
  <si>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</si>
  <si>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</si>
  <si>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</si>
  <si>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</si>
  <si>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</si>
  <si>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</si>
  <si>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</si>
  <si>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</si>
  <si>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</si>
  <si>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</si>
  <si>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</si>
  <si>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</si>
  <si>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</si>
  <si>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</si>
  <si>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</si>
  <si>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</si>
  <si>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</si>
  <si>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</si>
  <si>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</si>
  <si>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</si>
  <si>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</si>
  <si>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</si>
  <si>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</si>
  <si>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</si>
  <si>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</si>
  <si>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</si>
  <si>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</si>
  <si>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</si>
  <si>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</si>
  <si>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</si>
  <si>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</si>
  <si>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</si>
  <si>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</si>
  <si>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</si>
  <si>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</si>
  <si>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</si>
  <si>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</si>
  <si>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</si>
  <si>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</si>
  <si>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</si>
  <si>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</si>
  <si>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</si>
  <si>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</si>
  <si>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</si>
  <si>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</si>
  <si>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</si>
  <si>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</si>
  <si>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</si>
  <si>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</si>
  <si>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</si>
  <si>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</si>
  <si>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</si>
  <si>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</si>
  <si>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</si>
  <si>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</si>
  <si>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</si>
  <si>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</si>
  <si>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</si>
  <si>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</si>
  <si>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</si>
  <si>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</si>
  <si>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</si>
  <si>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</si>
  <si>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</si>
  <si>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</si>
  <si>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</si>
  <si>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</si>
  <si>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</si>
  <si>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</si>
  <si>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</si>
  <si>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</si>
  <si>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</si>
  <si>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</si>
  <si>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</si>
  <si>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</si>
  <si>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</si>
  <si>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</si>
  <si>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</si>
  <si>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</si>
  <si>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</si>
  <si>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</si>
  <si>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</si>
  <si>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</si>
  <si>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</si>
  <si>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</si>
  <si>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</si>
  <si>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</si>
  <si>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</si>
  <si>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</si>
  <si>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</si>
  <si>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</si>
  <si>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</si>
  <si>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</si>
  <si>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</si>
  <si>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</si>
  <si>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</si>
  <si>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</si>
  <si>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</si>
  <si>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</si>
  <si>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</si>
  <si>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</si>
  <si>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</si>
  <si>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</si>
  <si>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</si>
  <si>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</si>
  <si>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</si>
  <si>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</si>
  <si>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</si>
  <si>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</si>
  <si>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</si>
  <si>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</si>
  <si>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</si>
  <si>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</si>
  <si>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</si>
  <si>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</si>
  <si>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</si>
  <si>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</si>
  <si>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</si>
  <si>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</si>
  <si>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</si>
  <si>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</si>
  <si>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</si>
  <si>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</si>
  <si>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</si>
  <si>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</si>
  <si>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</si>
  <si>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</si>
  <si>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</si>
  <si>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</si>
  <si>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</si>
  <si>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</si>
  <si>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</si>
  <si>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</si>
  <si>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</si>
  <si>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</si>
  <si>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</si>
  <si>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</si>
  <si>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</si>
  <si>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</si>
  <si>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</si>
  <si>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</si>
  <si>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</si>
  <si>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</si>
  <si>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</si>
  <si>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</si>
  <si>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</si>
  <si>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</si>
  <si>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</si>
  <si>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</si>
  <si>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</si>
  <si>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</si>
  <si>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</si>
  <si>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</si>
  <si>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</si>
  <si>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</si>
  <si>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</si>
  <si>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</si>
  <si>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</si>
  <si>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</si>
  <si>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</si>
  <si>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</si>
  <si>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</si>
  <si>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</si>
  <si>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</si>
  <si>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</si>
  <si>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</si>
  <si>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</si>
  <si>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</si>
  <si>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</si>
  <si>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</si>
  <si>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</si>
  <si>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</si>
  <si>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</si>
  <si>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</si>
  <si>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</si>
  <si>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</si>
  <si>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</si>
  <si>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</si>
  <si>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</si>
  <si>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</si>
  <si>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</si>
  <si>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</si>
  <si>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</si>
  <si>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</si>
  <si>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</si>
  <si>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</si>
  <si>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</si>
  <si>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</si>
  <si>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</si>
  <si>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</si>
  <si>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</si>
  <si>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</si>
  <si>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</si>
  <si>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</si>
  <si>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</si>
  <si>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</si>
  <si>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</si>
  <si>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</si>
  <si>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</si>
  <si>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</si>
  <si>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</si>
  <si>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</si>
  <si>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</si>
  <si>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</si>
  <si>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</si>
  <si>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</si>
  <si>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</si>
  <si>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</si>
  <si>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</si>
  <si>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</si>
  <si>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</si>
  <si>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</si>
  <si>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</si>
  <si>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</si>
  <si>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</si>
  <si>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</si>
  <si>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</si>
  <si>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</si>
  <si>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</si>
  <si>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</si>
  <si>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</si>
  <si>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</si>
  <si>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Նաիրա Դիվանյան</t>
  </si>
  <si>
    <t>Սիմա Դավինյան</t>
  </si>
  <si>
    <t>Ինտերնետ</t>
  </si>
  <si>
    <t>Տեղեկատվական ծառայություն</t>
  </si>
  <si>
    <t>&lt;&lt;Հայաստանի պետական ֆիլարմոնիա&gt;&gt;</t>
  </si>
  <si>
    <t>Մանկավարժական պրակտիկայի գծով</t>
  </si>
  <si>
    <t>Սուբսիդիա ջրամատակարաման գծով</t>
  </si>
  <si>
    <t>Ախտահանիչների գծով</t>
  </si>
  <si>
    <t>Նկարահանման և մոնտաժման ծառայություն</t>
  </si>
  <si>
    <t>Տպագրության գծով</t>
  </si>
  <si>
    <t>Ձայնագրման ծառայության գծով</t>
  </si>
  <si>
    <t>Տրանսպորտային ծախս</t>
  </si>
  <si>
    <t>Դահլիճի վարձակալության գծով</t>
  </si>
  <si>
    <t>Նկարահանմա և մոնտաժման ծառայություն</t>
  </si>
  <si>
    <t>Դահլիճի վարձակալույան գծով</t>
  </si>
  <si>
    <t>Դրամական միջոցների մնացորդ առ 01.01.2025թ.</t>
  </si>
  <si>
    <t>Աշակերտների թվաքանակի աճի հետևանքով առաջացել է գերածախս</t>
  </si>
  <si>
    <t xml:space="preserve">   Դպրոցին տրամադրվել է  1500,0 հազ ՀՀ դրամ դրամաշնորհ  &lt;&lt; Հայաստանի պետական ֆիլարմոնիա&gt;&gt; -ից, երիտասարդ երաժիշտների մրցույթում, որով կատարվել է  հաղթողների ձայնագրման ծառայությունը 280,0 հազ ՀՀ դրամ</t>
  </si>
  <si>
    <t xml:space="preserve">&lt;&lt;Հայաստանի պետական ֆիլարմոնիա&gt;&gt; </t>
  </si>
  <si>
    <t xml:space="preserve">«Երևանի Նոր Նորք վարչական շրջանի Հ․ Դանիելյանի անվան արվեստի դպրոց » ՀՈԱԿ-ի  </t>
  </si>
  <si>
    <t>հ. 1565 - Ա որոշմամբ</t>
  </si>
  <si>
    <t>25.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</si>
</sst>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4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6" fillId="0" borderId="0" xfId="45" applyFont="1" applyAlignment="1">
      <alignment vertical="center"/>
    </xf>
    <xf numFmtId="0" fontId="57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3" fontId="58" fillId="0" borderId="0" xfId="45" applyNumberFormat="1" applyFont="1" applyAlignment="1">
      <alignment horizontal="center" vertical="center"/>
    </xf>
    <xf numFmtId="166" fontId="59" fillId="0" borderId="0" xfId="46" applyNumberFormat="1" applyFont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60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62" fillId="0" borderId="10" xfId="45" applyNumberFormat="1" applyFont="1" applyBorder="1" applyAlignment="1">
      <alignment horizontal="center" vertical="center" wrapText="1"/>
    </xf>
    <xf numFmtId="166" fontId="62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63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4" fontId="27" fillId="0" borderId="0" xfId="45" applyNumberFormat="1" applyFont="1" applyAlignment="1">
      <alignment vertical="center"/>
    </xf>
    <xf numFmtId="164" fontId="28" fillId="0" borderId="0" xfId="19" applyNumberFormat="1" applyFont="1" applyAlignment="1">
      <alignment vertical="center"/>
    </xf>
    <xf numFmtId="164" fontId="56" fillId="0" borderId="0" xfId="45" applyNumberFormat="1" applyFont="1" applyAlignment="1">
      <alignment vertical="center"/>
    </xf>
    <xf numFmtId="166" fontId="27" fillId="0" borderId="0" xfId="45" applyNumberFormat="1" applyFont="1" applyAlignment="1">
      <alignment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29" fillId="0" borderId="0" xfId="45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0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3" fontId="58" fillId="0" borderId="0" xfId="45" applyNumberFormat="1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AAgAFAATQAAAAAAAAAAAAAAAAAAAAAAAAAAAAAAAAAAAAAAAAAAAAAAAAAAAAAAAAAAAAAAAAAAAAAAAAAAAAAAAAAAAAAAAAAAAAAAAAAAAAAAAAAAAAAAAAAAAAAAAADpBwwAAwAYABAAD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DQxWjAjBgkqhkiG9w0BCQQxFgQUj9KKn1Y+1yD/qbOewDKytPiQcp8wKwYLKoZIhvcNAQkQAgwxHDAaMBgwFgQUK2DY8Flrruk/JuoGGlIdRn+9y9EwDQYJKoZIhvcNAQEBBQAEggEAPbIF5GmkCzbcmEXE0RP0vlqN/tpuQMZBU8rLf2zOm3yv4CP/KCXDb1ddnNQy8Ma7yc/+prHGZcfacaI2ru9o1viWsQ0mJnumxaLGdo+Q+MbP1ec0i8Uv+G9KcMwN+RW0VVdNpWuuSENU4kFEH232J3ahdBAhMx9ysCpKksHF1SIZxFo8eaIYJwO+8yxSPjE+pnTt2C3pD1GzMrNR9GH7PZOPyPjRQ5NEXHshIL1j1rwpNjNzGuM6RdqRsfODUQ9UER9EZzRpsrI3gRAPuwEDX1Yg/ufL5MQ6DX3NHMzr35XrIb+dMjeBFWfwCYjetnSUfLoSgVxWVPc0IsFH9Hnj3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AAgAFAATQAAAAAAAAAAAAAAAAAAAAAAAAAAAAAAAAAAAAAAAAAAAAAAAAAAAAAAAAAAAAAAAAAAAAAAAAAAAAAAAAAAAAAAAAAAAAAAAAAAAAAAAAAAAAAAAAAAAAAAAADpBwwAAwAYABAAD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DQ0WjAjBgkqhkiG9w0BCQQxFgQUpR1S0os59i0U666FrzV+DL0eYV8wKwYLKoZIhvcNAQkQAgwxHDAaMBgwFgQUK2DY8Flrruk/JuoGGlIdRn+9y9EwDQYJKoZIhvcNAQEBBQAEggEAYvMPKeqEOrz6gAub54cU1EcH2hmonMN46fkkBVSA5AexmbTc9NOL+I+zeT5FIdHDcVsxCRubbzKbrtGs5T5N3nCYuKZ+cm9iTdCYUgc+job5uovLXiyZMScI/Q/OE5JbKaVovb15/Jpt9Vu7fZNizf9zN1a6vkmF8Af1EUzVQ5WZBXxR24mI+L9H3QYR+NCEaOubgrMyIlCMDvGLwtoJiGTkWQVNSY5R2qZRbu5uutzWYNWdQc3aFdN0ObHMmiYTdwJc7Ii3G05CY5uWveGo0MPmg2m2SFMJ4evMzuENFTf+rbmbz2qqBNq/Q8BFulTQTYchm5KmQFFHZyAb9TuBx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92075</xdr:colOff>
          <xdr:row>83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51D3BC5-E5EC-8756-CF15-A2E1841DC9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60DCECD-53A2-249A-2833-8C62790E60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7"/>
  <sheetViews>
    <sheetView view="pageBreakPreview" topLeftCell="A53" zoomScaleSheetLayoutView="100" workbookViewId="0">
      <selection activeCell="C84" sqref="C84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1" t="s">
        <v>167</v>
      </c>
      <c r="E1" s="94">
        <v>15</v>
      </c>
      <c r="F1" s="37"/>
      <c r="G1" s="35"/>
    </row>
    <row r="2" spans="1:13">
      <c r="C2" s="35"/>
      <c r="D2" s="431" t="s">
        <v>22</v>
      </c>
      <c r="E2" s="35"/>
      <c r="F2" s="35"/>
      <c r="G2" s="35"/>
    </row>
    <row r="3" spans="1:13">
      <c r="C3" s="35"/>
      <c r="D3" s="431" t="s">
        <v>23</v>
      </c>
      <c r="E3" s="35"/>
      <c r="F3" s="35"/>
      <c r="G3" s="35"/>
    </row>
    <row r="4" spans="1:13" ht="18" customHeight="1">
      <c r="C4" s="144"/>
      <c r="D4" s="426" t="s">
        <v>260</v>
      </c>
      <c r="E4" s="144"/>
      <c r="F4" s="144"/>
      <c r="G4" s="35"/>
    </row>
    <row r="5" spans="1:13" ht="18.75" customHeight="1">
      <c r="C5" s="144"/>
      <c r="D5" s="426" t="s">
        <v>165</v>
      </c>
      <c r="E5" s="144"/>
      <c r="F5" s="144"/>
      <c r="G5" s="35"/>
    </row>
    <row r="6" spans="1:13" ht="24" customHeight="1">
      <c r="C6" s="144"/>
      <c r="D6" s="426"/>
      <c r="E6" s="144"/>
      <c r="F6" s="144"/>
      <c r="G6" s="35"/>
    </row>
    <row r="7" spans="1:13">
      <c r="C7" s="144"/>
      <c r="D7" s="431" t="s">
        <v>196</v>
      </c>
      <c r="E7" s="94">
        <v>15</v>
      </c>
      <c r="F7" s="37"/>
      <c r="G7" s="35"/>
    </row>
    <row r="8" spans="1:13">
      <c r="C8" s="144"/>
      <c r="D8" s="431" t="s">
        <v>22</v>
      </c>
      <c r="E8" s="35"/>
      <c r="F8" s="35"/>
      <c r="G8" s="35"/>
    </row>
    <row r="9" spans="1:13">
      <c r="C9" s="144"/>
      <c r="D9" s="431" t="s">
        <v>23</v>
      </c>
      <c r="E9" s="35"/>
      <c r="F9" s="35"/>
      <c r="G9" s="35"/>
    </row>
    <row r="10" spans="1:13" ht="18" customHeight="1">
      <c r="C10" s="144"/>
      <c r="D10" s="426" t="s">
        <v>292</v>
      </c>
      <c r="E10" s="144"/>
      <c r="F10" s="144"/>
      <c r="G10" s="35"/>
    </row>
    <row r="11" spans="1:13" ht="18.75" customHeight="1">
      <c r="C11" s="144"/>
      <c r="D11" s="426" t="s">
        <v>291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4" t="s">
        <v>34</v>
      </c>
      <c r="B13" s="504"/>
      <c r="C13" s="504"/>
      <c r="D13" s="504"/>
      <c r="E13" s="38"/>
      <c r="F13" s="266"/>
      <c r="G13" s="38"/>
    </row>
    <row r="14" spans="1:13" s="433" customFormat="1" ht="53.25" customHeight="1">
      <c r="A14" s="505" t="s">
        <v>290</v>
      </c>
      <c r="B14" s="505"/>
      <c r="C14" s="505"/>
      <c r="D14" s="505"/>
      <c r="E14" s="432"/>
      <c r="F14" s="432"/>
    </row>
    <row r="15" spans="1:13" ht="18.75" customHeight="1">
      <c r="A15" s="506" t="s">
        <v>261</v>
      </c>
      <c r="B15" s="506"/>
      <c r="C15" s="506"/>
      <c r="D15" s="506"/>
      <c r="E15" s="268"/>
      <c r="F15" s="268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7"/>
      <c r="F16" s="42"/>
      <c r="L16" s="2"/>
    </row>
    <row r="17" spans="1:16" ht="26.25" customHeight="1">
      <c r="A17" s="43" t="s">
        <v>7</v>
      </c>
      <c r="B17" s="508" t="s">
        <v>116</v>
      </c>
      <c r="C17" s="508"/>
      <c r="D17" s="243"/>
      <c r="E17" s="428"/>
      <c r="F17" s="243"/>
    </row>
    <row r="18" spans="1:16" s="5" customFormat="1">
      <c r="A18" s="103">
        <v>1</v>
      </c>
      <c r="B18" s="507" t="s">
        <v>109</v>
      </c>
      <c r="C18" s="507"/>
      <c r="D18" s="193">
        <f>+'Pastaci finansav.'!C13</f>
        <v>261354.9</v>
      </c>
      <c r="E18" s="193"/>
      <c r="F18" s="193"/>
      <c r="G18" s="474"/>
    </row>
    <row r="19" spans="1:16">
      <c r="A19" s="103">
        <v>2</v>
      </c>
      <c r="B19" s="509" t="s">
        <v>181</v>
      </c>
      <c r="C19" s="509"/>
      <c r="D19" s="194">
        <f>+'Pastaci finansav.'!D13</f>
        <v>1307.3</v>
      </c>
      <c r="E19" s="193"/>
      <c r="F19" s="194"/>
    </row>
    <row r="20" spans="1:16" s="5" customFormat="1">
      <c r="A20" s="103">
        <f t="shared" ref="A20:A24" si="0">+A19+1</f>
        <v>3</v>
      </c>
      <c r="B20" s="511" t="s">
        <v>233</v>
      </c>
      <c r="C20" s="511"/>
      <c r="D20" s="481">
        <f>+D40</f>
        <v>381.6</v>
      </c>
      <c r="E20" s="193"/>
      <c r="F20" s="193"/>
    </row>
    <row r="21" spans="1:16" s="2" customFormat="1">
      <c r="A21" s="103">
        <f t="shared" si="0"/>
        <v>4</v>
      </c>
      <c r="B21" s="507" t="s">
        <v>223</v>
      </c>
      <c r="C21" s="507"/>
      <c r="D21" s="193">
        <f>+'Pastaci finansav.'!E13</f>
        <v>21276.2</v>
      </c>
      <c r="E21" s="193"/>
      <c r="F21" s="193"/>
      <c r="G21" s="474"/>
    </row>
    <row r="22" spans="1:16" s="5" customFormat="1" hidden="1">
      <c r="A22" s="103">
        <f t="shared" si="0"/>
        <v>5</v>
      </c>
      <c r="B22" s="507" t="s">
        <v>46</v>
      </c>
      <c r="C22" s="507"/>
      <c r="D22" s="193"/>
      <c r="E22" s="193"/>
      <c r="F22" s="193"/>
      <c r="G22" s="474"/>
    </row>
    <row r="23" spans="1:16" hidden="1">
      <c r="A23" s="103">
        <f t="shared" si="0"/>
        <v>6</v>
      </c>
      <c r="B23" s="510" t="s">
        <v>56</v>
      </c>
      <c r="C23" s="510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507" t="s">
        <v>180</v>
      </c>
      <c r="C24" s="507"/>
      <c r="D24" s="193"/>
      <c r="E24" s="193"/>
      <c r="F24" s="193"/>
    </row>
    <row r="25" spans="1:16">
      <c r="A25" s="103">
        <v>5</v>
      </c>
      <c r="B25" s="510" t="s">
        <v>240</v>
      </c>
      <c r="C25" s="510"/>
      <c r="D25" s="193">
        <f>SUM(D26:D27)</f>
        <v>1500</v>
      </c>
      <c r="E25" s="193"/>
      <c r="F25" s="193"/>
    </row>
    <row r="26" spans="1:16" s="395" customFormat="1" ht="13.5">
      <c r="A26" s="393">
        <f>+A25+0.1</f>
        <v>5.0999999999999996</v>
      </c>
      <c r="B26" s="503" t="s">
        <v>275</v>
      </c>
      <c r="C26" s="503"/>
      <c r="D26" s="397">
        <v>1500</v>
      </c>
      <c r="E26" s="397"/>
      <c r="F26" s="397"/>
    </row>
    <row r="27" spans="1:16" s="395" customFormat="1" ht="13.5" hidden="1">
      <c r="A27" s="393">
        <f>+A26+0.1</f>
        <v>5.1999999999999993</v>
      </c>
      <c r="B27" s="503"/>
      <c r="C27" s="503"/>
      <c r="D27" s="397"/>
      <c r="E27" s="397"/>
      <c r="F27" s="407" t="s">
        <v>242</v>
      </c>
    </row>
    <row r="28" spans="1:16">
      <c r="A28" s="103">
        <f>+A25+1</f>
        <v>6</v>
      </c>
      <c r="B28" s="510" t="s">
        <v>114</v>
      </c>
      <c r="C28" s="510"/>
      <c r="D28" s="194">
        <f>SUM(D29:D30)</f>
        <v>3773.2</v>
      </c>
      <c r="E28" s="193"/>
      <c r="F28" s="194"/>
    </row>
    <row r="29" spans="1:16" s="396" customFormat="1" ht="13.5">
      <c r="A29" s="393">
        <f t="shared" ref="A29:A30" si="1">+A28+0.1</f>
        <v>6.1</v>
      </c>
      <c r="B29" s="512" t="s">
        <v>65</v>
      </c>
      <c r="C29" s="512"/>
      <c r="D29" s="394">
        <f>+D74</f>
        <v>3773.2</v>
      </c>
      <c r="E29" s="397"/>
      <c r="F29" s="394"/>
      <c r="G29" s="399"/>
      <c r="H29" s="395"/>
      <c r="I29" s="395"/>
      <c r="J29" s="395"/>
      <c r="K29" s="395"/>
      <c r="L29" s="395"/>
      <c r="M29" s="395"/>
      <c r="N29" s="395"/>
      <c r="O29" s="395"/>
      <c r="P29" s="395"/>
    </row>
    <row r="30" spans="1:16" s="395" customFormat="1" ht="13.5" hidden="1">
      <c r="A30" s="393">
        <f t="shared" si="1"/>
        <v>6.1999999999999993</v>
      </c>
      <c r="B30" s="503" t="s">
        <v>66</v>
      </c>
      <c r="C30" s="503"/>
      <c r="D30" s="397"/>
      <c r="E30" s="397"/>
      <c r="F30" s="397"/>
      <c r="G30" s="399"/>
    </row>
    <row r="31" spans="1:16" s="5" customFormat="1">
      <c r="A31" s="103">
        <f>+A28+1</f>
        <v>7</v>
      </c>
      <c r="B31" s="507" t="s">
        <v>8</v>
      </c>
      <c r="C31" s="507"/>
      <c r="D31" s="193">
        <v>209.4</v>
      </c>
      <c r="E31" s="193"/>
      <c r="F31" s="193"/>
    </row>
    <row r="32" spans="1:16" s="2" customFormat="1">
      <c r="A32" s="103">
        <f>+A31+1</f>
        <v>8</v>
      </c>
      <c r="B32" s="507" t="s">
        <v>276</v>
      </c>
      <c r="C32" s="507"/>
      <c r="D32" s="193">
        <v>304.5</v>
      </c>
      <c r="E32" s="193"/>
      <c r="F32" s="193"/>
      <c r="G32" s="15"/>
    </row>
    <row r="33" spans="1:26" s="2" customFormat="1" hidden="1">
      <c r="A33" s="103">
        <f>+A32+1</f>
        <v>9</v>
      </c>
      <c r="B33" s="507" t="s">
        <v>277</v>
      </c>
      <c r="C33" s="507"/>
      <c r="D33" s="193"/>
      <c r="E33" s="193"/>
      <c r="F33" s="193"/>
      <c r="G33" s="17"/>
    </row>
    <row r="34" spans="1:26" ht="24" customHeight="1">
      <c r="A34" s="43"/>
      <c r="B34" s="513" t="s">
        <v>226</v>
      </c>
      <c r="C34" s="513"/>
      <c r="D34" s="229">
        <f>SUM(D18:D18,D19:D25,D28,D31:D33)</f>
        <v>290107.10000000003</v>
      </c>
      <c r="E34" s="226"/>
      <c r="F34" s="229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08" t="s">
        <v>117</v>
      </c>
      <c r="C36" s="508"/>
      <c r="D36" s="230"/>
      <c r="E36" s="429"/>
      <c r="F36" s="230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10" t="s">
        <v>10</v>
      </c>
      <c r="C37" s="510"/>
      <c r="D37" s="194">
        <f>+Ashkhatavardz!P13-'Dramakan hosqer'!D92</f>
        <v>277263.3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6" customFormat="1" ht="13.5">
      <c r="A38" s="393">
        <f t="shared" ref="A38:A40" si="2">+A37+0.1</f>
        <v>1.1000000000000001</v>
      </c>
      <c r="B38" s="512" t="str">
        <f>+Ashkhatavardz!J6</f>
        <v>գեղագիտական ուսուցման գծով</v>
      </c>
      <c r="C38" s="512"/>
      <c r="D38" s="397">
        <f>+Ashkhatavardz!C8+Ashkhatavardz!J7</f>
        <v>11389.3</v>
      </c>
      <c r="E38" s="397"/>
      <c r="F38" s="394"/>
      <c r="G38" s="407"/>
      <c r="H38" s="395"/>
      <c r="I38" s="395"/>
      <c r="J38" s="395"/>
      <c r="K38" s="395"/>
      <c r="L38" s="395"/>
      <c r="M38" s="404"/>
      <c r="N38" s="395"/>
      <c r="O38" s="395"/>
      <c r="P38" s="395"/>
      <c r="Q38" s="395"/>
      <c r="R38" s="395"/>
      <c r="S38" s="395"/>
      <c r="T38" s="395"/>
      <c r="U38" s="395"/>
      <c r="V38" s="395"/>
      <c r="W38" s="395"/>
      <c r="X38" s="395"/>
      <c r="Y38" s="395"/>
      <c r="Z38" s="395"/>
    </row>
    <row r="39" spans="1:26" s="396" customFormat="1" ht="13.5">
      <c r="A39" s="393">
        <f t="shared" si="2"/>
        <v>1.2000000000000002</v>
      </c>
      <c r="B39" s="512" t="s">
        <v>11</v>
      </c>
      <c r="C39" s="512"/>
      <c r="D39" s="397">
        <f>+Ashkhatavardz!C9+Ashkhatavardz!O7+Ashkhatavardz!C10</f>
        <v>10000</v>
      </c>
      <c r="E39" s="397"/>
      <c r="F39" s="394"/>
      <c r="G39" s="395"/>
      <c r="H39" s="395"/>
      <c r="I39" s="395"/>
      <c r="J39" s="395"/>
      <c r="K39" s="395"/>
      <c r="L39" s="395"/>
      <c r="M39" s="395"/>
      <c r="N39" s="395"/>
      <c r="O39" s="395"/>
      <c r="P39" s="395"/>
      <c r="Q39" s="395"/>
      <c r="R39" s="395"/>
      <c r="S39" s="395"/>
      <c r="T39" s="395"/>
      <c r="U39" s="395"/>
      <c r="V39" s="395"/>
      <c r="W39" s="395"/>
      <c r="X39" s="395"/>
      <c r="Y39" s="395"/>
      <c r="Z39" s="395"/>
    </row>
    <row r="40" spans="1:26" s="396" customFormat="1" ht="13.5">
      <c r="A40" s="393">
        <f t="shared" si="2"/>
        <v>1.3000000000000003</v>
      </c>
      <c r="B40" s="512" t="s">
        <v>239</v>
      </c>
      <c r="C40" s="512"/>
      <c r="D40" s="397">
        <f>+Ashkhatavardz!C11+Ashkhatavardz!L7+Ashkhatavardz!D11</f>
        <v>381.6</v>
      </c>
      <c r="E40" s="397"/>
      <c r="F40" s="394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5"/>
      <c r="R40" s="395"/>
      <c r="S40" s="395"/>
      <c r="T40" s="395"/>
      <c r="U40" s="395"/>
      <c r="V40" s="395"/>
      <c r="W40" s="395"/>
      <c r="X40" s="395"/>
      <c r="Y40" s="395"/>
      <c r="Z40" s="395"/>
    </row>
    <row r="41" spans="1:26" hidden="1">
      <c r="A41" s="103">
        <f>+A37+1</f>
        <v>2</v>
      </c>
      <c r="B41" s="510" t="s">
        <v>13</v>
      </c>
      <c r="C41" s="510"/>
      <c r="D41" s="194">
        <f>+Komunal!F20</f>
        <v>0</v>
      </c>
      <c r="E41" s="193"/>
      <c r="F41" s="193"/>
      <c r="G41" s="258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v>2</v>
      </c>
      <c r="B42" s="510" t="s">
        <v>12</v>
      </c>
      <c r="C42" s="510"/>
      <c r="D42" s="194">
        <f>+Komunal!J20</f>
        <v>978.6</v>
      </c>
      <c r="E42" s="193"/>
      <c r="F42" s="193"/>
      <c r="G42" s="258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6" si="3">+A42+1</f>
        <v>3</v>
      </c>
      <c r="B43" s="510" t="s">
        <v>14</v>
      </c>
      <c r="C43" s="510"/>
      <c r="D43" s="194">
        <f>+Komunal!M20</f>
        <v>186</v>
      </c>
      <c r="E43" s="193"/>
      <c r="F43" s="193"/>
      <c r="G43" s="258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4</v>
      </c>
      <c r="B44" s="507" t="s">
        <v>15</v>
      </c>
      <c r="C44" s="507"/>
      <c r="D44" s="417">
        <v>69.7</v>
      </c>
      <c r="E44" s="193"/>
      <c r="F44" s="193"/>
    </row>
    <row r="45" spans="1:26" s="5" customFormat="1" ht="18" customHeight="1">
      <c r="A45" s="103">
        <f t="shared" si="3"/>
        <v>5</v>
      </c>
      <c r="B45" s="507" t="s">
        <v>16</v>
      </c>
      <c r="C45" s="507"/>
      <c r="D45" s="417">
        <v>18</v>
      </c>
      <c r="E45" s="193"/>
      <c r="F45" s="193"/>
    </row>
    <row r="46" spans="1:26" s="5" customFormat="1" ht="18" customHeight="1">
      <c r="A46" s="103">
        <f t="shared" si="3"/>
        <v>6</v>
      </c>
      <c r="B46" s="507" t="s">
        <v>17</v>
      </c>
      <c r="C46" s="507"/>
      <c r="D46" s="430">
        <v>410</v>
      </c>
      <c r="E46" s="430"/>
      <c r="F46" s="430"/>
    </row>
    <row r="47" spans="1:26" s="5" customFormat="1" ht="18" customHeight="1">
      <c r="A47" s="103">
        <f>+A46+1</f>
        <v>7</v>
      </c>
      <c r="B47" s="507" t="s">
        <v>18</v>
      </c>
      <c r="C47" s="507"/>
      <c r="D47" s="193">
        <v>12</v>
      </c>
      <c r="E47" s="193"/>
      <c r="F47" s="193"/>
      <c r="M47" s="77"/>
    </row>
    <row r="48" spans="1:26" s="5" customFormat="1" ht="18" customHeight="1">
      <c r="A48" s="103">
        <f t="shared" ref="A48:A73" si="4">+A47+1</f>
        <v>8</v>
      </c>
      <c r="B48" s="507" t="s">
        <v>265</v>
      </c>
      <c r="C48" s="507"/>
      <c r="D48" s="193">
        <v>1400</v>
      </c>
      <c r="E48" s="193"/>
      <c r="F48" s="193"/>
      <c r="M48" s="242"/>
      <c r="N48" s="77"/>
      <c r="O48" s="475"/>
      <c r="P48" s="77"/>
      <c r="Q48" s="476"/>
    </row>
    <row r="49" spans="1:8" s="5" customFormat="1" ht="18" customHeight="1">
      <c r="A49" s="103">
        <f>A48+1</f>
        <v>9</v>
      </c>
      <c r="B49" s="507" t="s">
        <v>67</v>
      </c>
      <c r="C49" s="507"/>
      <c r="D49" s="193">
        <v>850</v>
      </c>
      <c r="E49" s="193"/>
      <c r="F49" s="193"/>
    </row>
    <row r="50" spans="1:8" s="5" customFormat="1" ht="18" hidden="1" customHeight="1">
      <c r="A50" s="103">
        <f t="shared" si="4"/>
        <v>10</v>
      </c>
      <c r="B50" s="507" t="s">
        <v>41</v>
      </c>
      <c r="C50" s="507"/>
      <c r="D50" s="193"/>
      <c r="E50" s="193"/>
      <c r="F50" s="193"/>
    </row>
    <row r="51" spans="1:8" s="5" customFormat="1" ht="18" hidden="1" customHeight="1">
      <c r="A51" s="103">
        <f t="shared" si="4"/>
        <v>11</v>
      </c>
      <c r="B51" s="507" t="s">
        <v>111</v>
      </c>
      <c r="C51" s="507"/>
      <c r="D51" s="193"/>
      <c r="E51" s="193"/>
      <c r="F51" s="193"/>
    </row>
    <row r="52" spans="1:8" s="5" customFormat="1" ht="18" hidden="1" customHeight="1">
      <c r="A52" s="103">
        <f t="shared" si="4"/>
        <v>12</v>
      </c>
      <c r="B52" s="507" t="s">
        <v>112</v>
      </c>
      <c r="C52" s="507"/>
      <c r="D52" s="193"/>
      <c r="E52" s="193"/>
      <c r="F52" s="193"/>
      <c r="H52" s="45"/>
    </row>
    <row r="53" spans="1:8" s="5" customFormat="1" ht="18" customHeight="1">
      <c r="A53" s="103">
        <v>10</v>
      </c>
      <c r="B53" s="507" t="s">
        <v>19</v>
      </c>
      <c r="C53" s="507"/>
      <c r="D53" s="193">
        <v>850</v>
      </c>
      <c r="E53" s="193"/>
      <c r="F53" s="193"/>
      <c r="H53" s="45"/>
    </row>
    <row r="54" spans="1:8" s="5" customFormat="1" ht="18" hidden="1" customHeight="1">
      <c r="A54" s="103">
        <f t="shared" si="4"/>
        <v>11</v>
      </c>
      <c r="B54" s="507" t="s">
        <v>20</v>
      </c>
      <c r="C54" s="507"/>
      <c r="D54" s="193"/>
      <c r="E54" s="193"/>
      <c r="F54" s="193"/>
    </row>
    <row r="55" spans="1:8" s="5" customFormat="1" ht="18" hidden="1" customHeight="1">
      <c r="A55" s="103">
        <f t="shared" si="4"/>
        <v>12</v>
      </c>
      <c r="B55" s="507" t="s">
        <v>60</v>
      </c>
      <c r="C55" s="507"/>
      <c r="D55" s="193"/>
      <c r="E55" s="193"/>
      <c r="F55" s="193"/>
    </row>
    <row r="56" spans="1:8" hidden="1">
      <c r="A56" s="103">
        <f t="shared" si="4"/>
        <v>13</v>
      </c>
      <c r="B56" s="510" t="s">
        <v>47</v>
      </c>
      <c r="C56" s="510"/>
      <c r="D56" s="194">
        <f>+D23</f>
        <v>0</v>
      </c>
      <c r="E56" s="193"/>
      <c r="F56" s="194"/>
    </row>
    <row r="57" spans="1:8" s="5" customFormat="1" ht="18" hidden="1" customHeight="1">
      <c r="A57" s="103">
        <f t="shared" si="4"/>
        <v>14</v>
      </c>
      <c r="B57" s="507" t="s">
        <v>38</v>
      </c>
      <c r="C57" s="507"/>
      <c r="D57" s="193"/>
      <c r="E57" s="193"/>
      <c r="F57" s="193"/>
    </row>
    <row r="58" spans="1:8" s="5" customFormat="1" ht="18" customHeight="1">
      <c r="A58" s="103">
        <v>11</v>
      </c>
      <c r="B58" s="507" t="s">
        <v>68</v>
      </c>
      <c r="C58" s="507"/>
      <c r="D58" s="193">
        <v>350</v>
      </c>
      <c r="E58" s="193"/>
      <c r="F58" s="193"/>
    </row>
    <row r="59" spans="1:8" s="5" customFormat="1" ht="18" customHeight="1">
      <c r="A59" s="103">
        <f t="shared" si="4"/>
        <v>12</v>
      </c>
      <c r="B59" s="507" t="s">
        <v>69</v>
      </c>
      <c r="C59" s="507"/>
      <c r="D59" s="193">
        <v>112</v>
      </c>
      <c r="E59" s="193"/>
      <c r="F59" s="193"/>
    </row>
    <row r="60" spans="1:8" s="5" customFormat="1" ht="18" hidden="1" customHeight="1">
      <c r="A60" s="103">
        <f t="shared" si="4"/>
        <v>13</v>
      </c>
      <c r="B60" s="507" t="s">
        <v>39</v>
      </c>
      <c r="C60" s="507"/>
      <c r="D60" s="193"/>
      <c r="E60" s="193"/>
      <c r="F60" s="193"/>
    </row>
    <row r="61" spans="1:8" s="5" customFormat="1" ht="18" customHeight="1">
      <c r="A61" s="103">
        <v>13</v>
      </c>
      <c r="B61" s="507" t="s">
        <v>113</v>
      </c>
      <c r="C61" s="507"/>
      <c r="D61" s="193">
        <v>72</v>
      </c>
      <c r="E61" s="193"/>
      <c r="F61" s="193"/>
    </row>
    <row r="62" spans="1:8" s="5" customFormat="1" hidden="1">
      <c r="A62" s="103">
        <f t="shared" si="4"/>
        <v>14</v>
      </c>
      <c r="B62" s="507" t="s">
        <v>40</v>
      </c>
      <c r="C62" s="507"/>
      <c r="D62" s="193"/>
      <c r="E62" s="193"/>
      <c r="F62" s="193"/>
    </row>
    <row r="63" spans="1:8" s="5" customFormat="1">
      <c r="A63" s="103">
        <v>14</v>
      </c>
      <c r="B63" s="507" t="s">
        <v>57</v>
      </c>
      <c r="C63" s="507"/>
      <c r="D63" s="193">
        <v>150</v>
      </c>
      <c r="E63" s="193"/>
      <c r="F63" s="193"/>
    </row>
    <row r="64" spans="1:8" s="5" customFormat="1">
      <c r="A64" s="103">
        <f t="shared" si="4"/>
        <v>15</v>
      </c>
      <c r="B64" s="507" t="s">
        <v>266</v>
      </c>
      <c r="C64" s="507"/>
      <c r="D64" s="193">
        <v>65</v>
      </c>
      <c r="E64" s="193"/>
      <c r="F64" s="193"/>
    </row>
    <row r="65" spans="1:7" s="5" customFormat="1">
      <c r="A65" s="103">
        <f>A64+1</f>
        <v>16</v>
      </c>
      <c r="B65" s="507" t="s">
        <v>228</v>
      </c>
      <c r="C65" s="507"/>
      <c r="D65" s="193">
        <v>100</v>
      </c>
      <c r="E65" s="193"/>
      <c r="F65" s="193"/>
    </row>
    <row r="66" spans="1:7" s="5" customFormat="1">
      <c r="A66" s="103">
        <v>17</v>
      </c>
      <c r="B66" s="507" t="s">
        <v>278</v>
      </c>
      <c r="C66" s="507"/>
      <c r="D66" s="193">
        <v>280</v>
      </c>
      <c r="E66" s="193"/>
      <c r="F66" s="193"/>
    </row>
    <row r="67" spans="1:7" s="5" customFormat="1">
      <c r="A67" s="103">
        <v>18</v>
      </c>
      <c r="B67" s="507" t="s">
        <v>279</v>
      </c>
      <c r="C67" s="507"/>
      <c r="D67" s="193">
        <v>450</v>
      </c>
      <c r="E67" s="193"/>
      <c r="F67" s="193"/>
    </row>
    <row r="68" spans="1:7" s="5" customFormat="1">
      <c r="A68" s="103">
        <v>19</v>
      </c>
      <c r="B68" s="507" t="s">
        <v>280</v>
      </c>
      <c r="C68" s="507"/>
      <c r="D68" s="193">
        <v>150</v>
      </c>
      <c r="E68" s="193"/>
      <c r="F68" s="193"/>
    </row>
    <row r="69" spans="1:7" s="5" customFormat="1">
      <c r="A69" s="103">
        <v>20</v>
      </c>
      <c r="B69" s="507" t="s">
        <v>281</v>
      </c>
      <c r="C69" s="507"/>
      <c r="D69" s="193">
        <v>280</v>
      </c>
      <c r="E69" s="193"/>
      <c r="F69" s="193"/>
    </row>
    <row r="70" spans="1:7" s="5" customFormat="1">
      <c r="A70" s="103">
        <v>21</v>
      </c>
      <c r="B70" s="507" t="s">
        <v>282</v>
      </c>
      <c r="C70" s="507"/>
      <c r="D70" s="193">
        <v>350</v>
      </c>
      <c r="E70" s="193"/>
      <c r="F70" s="193"/>
    </row>
    <row r="71" spans="1:7" s="5" customFormat="1">
      <c r="A71" s="103">
        <f t="shared" si="4"/>
        <v>22</v>
      </c>
      <c r="B71" s="507" t="s">
        <v>283</v>
      </c>
      <c r="C71" s="507"/>
      <c r="D71" s="193">
        <v>600</v>
      </c>
      <c r="E71" s="193"/>
      <c r="F71" s="193"/>
    </row>
    <row r="72" spans="1:7" s="5" customFormat="1">
      <c r="A72" s="103">
        <f t="shared" si="4"/>
        <v>23</v>
      </c>
      <c r="B72" s="507" t="s">
        <v>276</v>
      </c>
      <c r="C72" s="507"/>
      <c r="D72" s="193">
        <v>304.5</v>
      </c>
      <c r="E72" s="193"/>
      <c r="F72" s="193"/>
      <c r="G72" s="50"/>
    </row>
    <row r="73" spans="1:7" s="5" customFormat="1">
      <c r="A73" s="103">
        <f t="shared" si="4"/>
        <v>24</v>
      </c>
      <c r="B73" s="507" t="s">
        <v>21</v>
      </c>
      <c r="C73" s="507"/>
      <c r="D73" s="193">
        <v>4806</v>
      </c>
      <c r="E73" s="193"/>
      <c r="F73" s="193"/>
    </row>
    <row r="74" spans="1:7" s="395" customFormat="1" ht="13.5">
      <c r="A74" s="393">
        <f t="shared" ref="A74" si="5">+A73+0.1</f>
        <v>24.1</v>
      </c>
      <c r="B74" s="503" t="s">
        <v>70</v>
      </c>
      <c r="C74" s="503"/>
      <c r="D74" s="397">
        <v>3773.2</v>
      </c>
      <c r="E74" s="397"/>
      <c r="F74" s="397"/>
      <c r="G74" s="399"/>
    </row>
    <row r="75" spans="1:7" s="5" customFormat="1" hidden="1">
      <c r="A75" s="103">
        <f>+A73+1</f>
        <v>25</v>
      </c>
      <c r="B75" s="507" t="s">
        <v>71</v>
      </c>
      <c r="C75" s="507"/>
      <c r="D75" s="193"/>
      <c r="E75" s="193"/>
      <c r="F75" s="193"/>
    </row>
    <row r="76" spans="1:7" s="13" customFormat="1" hidden="1">
      <c r="A76" s="103">
        <f>+A75+1</f>
        <v>26</v>
      </c>
      <c r="B76" s="507" t="s">
        <v>61</v>
      </c>
      <c r="C76" s="507"/>
      <c r="D76" s="193"/>
      <c r="E76" s="193"/>
      <c r="F76" s="193"/>
      <c r="G76" s="46"/>
    </row>
    <row r="77" spans="1:7" ht="23.25" customHeight="1">
      <c r="A77" s="47"/>
      <c r="B77" s="513" t="s">
        <v>227</v>
      </c>
      <c r="C77" s="513"/>
      <c r="D77" s="229">
        <f>SUM(D37,D41:D46,D47:D73,D75:D76)</f>
        <v>290107.09999999998</v>
      </c>
      <c r="E77" s="193" t="s">
        <v>197</v>
      </c>
      <c r="F77" s="194"/>
      <c r="G77" s="226">
        <f>+D34-D77</f>
        <v>0</v>
      </c>
    </row>
    <row r="78" spans="1:7" ht="18.75" customHeight="1">
      <c r="B78" s="48"/>
      <c r="C78" s="7"/>
    </row>
    <row r="79" spans="1:7" s="5" customFormat="1" ht="26.25" hidden="1" customHeight="1">
      <c r="B79" s="101" t="s">
        <v>2</v>
      </c>
      <c r="C79" s="231" t="s">
        <v>271</v>
      </c>
      <c r="D79" s="13"/>
      <c r="E79" s="13"/>
      <c r="F79" s="13"/>
    </row>
    <row r="80" spans="1:7" s="5" customFormat="1" ht="12.75" hidden="1" customHeight="1">
      <c r="B80" s="94"/>
      <c r="C80" s="390" t="s">
        <v>87</v>
      </c>
      <c r="D80" s="392"/>
      <c r="E80" s="392"/>
      <c r="F80" s="392"/>
    </row>
    <row r="81" spans="2:7" s="5" customFormat="1" ht="27" hidden="1" customHeight="1">
      <c r="B81" s="101" t="s">
        <v>6</v>
      </c>
      <c r="C81" s="231" t="s">
        <v>272</v>
      </c>
      <c r="D81" s="13"/>
      <c r="E81" s="13"/>
      <c r="F81" s="13"/>
    </row>
    <row r="82" spans="2:7" s="5" customFormat="1" ht="13.5" hidden="1" customHeight="1">
      <c r="C82" s="390" t="s">
        <v>87</v>
      </c>
      <c r="D82" s="392"/>
      <c r="E82" s="392"/>
      <c r="F82" s="392"/>
    </row>
    <row r="83" spans="2:7" s="5" customFormat="1" hidden="1">
      <c r="B83" s="77" t="s">
        <v>170</v>
      </c>
      <c r="D83" s="37"/>
      <c r="E83" s="37"/>
      <c r="F83" s="37"/>
    </row>
    <row r="84" spans="2:7" s="5" customFormat="1" ht="104.25" customHeight="1">
      <c r="B84" s="367" t="s">
        <v>194</v>
      </c>
      <c r="D84" s="270" t="s">
        <v>202</v>
      </c>
      <c r="G84" s="37"/>
    </row>
    <row r="85" spans="2:7" s="5" customFormat="1" ht="40.5" customHeight="1">
      <c r="B85" s="200"/>
      <c r="C85" s="72"/>
      <c r="G85" s="37"/>
    </row>
    <row r="86" spans="2:7" s="5" customFormat="1">
      <c r="D86" s="37"/>
      <c r="E86" s="37"/>
      <c r="F86" s="37"/>
    </row>
    <row r="87" spans="2:7" s="5" customFormat="1">
      <c r="D87" s="37"/>
      <c r="E87" s="37"/>
      <c r="F87" s="37"/>
    </row>
  </sheetData>
  <sheetProtection formatCells="0" formatColumns="0" formatRows="0" insertColumns="0" insertRows="0" insertHyperlinks="0" deleteColumns="0" deleteRows="0" sort="0"/>
  <mergeCells count="63">
    <mergeCell ref="B77:C77"/>
    <mergeCell ref="B75:C75"/>
    <mergeCell ref="B76:C76"/>
    <mergeCell ref="B74:C74"/>
    <mergeCell ref="B65:C65"/>
    <mergeCell ref="B70:C70"/>
    <mergeCell ref="B71:C71"/>
    <mergeCell ref="B72:C72"/>
    <mergeCell ref="B73:C73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95250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57" zoomScaleSheetLayoutView="100" workbookViewId="0">
      <selection activeCell="C101" sqref="C101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4" t="s">
        <v>167</v>
      </c>
      <c r="E1" s="272">
        <f>+'Ekamut-caxs'!E1+1</f>
        <v>16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5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5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6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6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6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4" t="s">
        <v>196</v>
      </c>
      <c r="E7" s="94">
        <f>+'Ekamut-caxs'!E7+1</f>
        <v>16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5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5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6" t="str">
        <f>+'Ekamut-caxs'!D10</f>
        <v>25.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6" t="str">
        <f>+'Ekamut-caxs'!D11</f>
        <v>հ. 1565 -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2" t="s">
        <v>34</v>
      </c>
      <c r="B12" s="522"/>
      <c r="C12" s="522"/>
      <c r="D12" s="522"/>
      <c r="E12" s="418"/>
      <c r="F12" s="94"/>
      <c r="G12" s="37"/>
      <c r="H12" s="37"/>
      <c r="I12" s="37"/>
      <c r="J12" s="37"/>
      <c r="K12" s="69"/>
      <c r="L12" s="69"/>
      <c r="M12" s="69"/>
    </row>
    <row r="13" spans="1:13" s="434" customFormat="1" ht="54.75" customHeight="1">
      <c r="A13" s="523" t="str">
        <f>+'Ekamut-caxs'!A14</f>
        <v xml:space="preserve">«Երևանի Նոր Նորք վարչական շրջանի Հ․ Դանիելյանի անվան արվեստի դպրոց » ՀՈԱԿ-ի  </v>
      </c>
      <c r="B13" s="523"/>
      <c r="C13" s="523"/>
      <c r="D13" s="523"/>
      <c r="E13" s="267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6" t="s">
        <v>259</v>
      </c>
      <c r="B14" s="506"/>
      <c r="C14" s="506"/>
      <c r="D14" s="506"/>
      <c r="E14" s="268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8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9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4" t="s">
        <v>24</v>
      </c>
      <c r="C17" s="525"/>
      <c r="D17" s="76" t="s">
        <v>36</v>
      </c>
      <c r="E17" s="420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26" t="s">
        <v>25</v>
      </c>
      <c r="C18" s="527"/>
      <c r="D18" s="214">
        <f>+'Dramakani hamematakan'!C6</f>
        <v>12395.5</v>
      </c>
      <c r="E18" s="421"/>
      <c r="F18" s="415">
        <f>+D18-D76</f>
        <v>6552.5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26" t="s">
        <v>74</v>
      </c>
      <c r="C19" s="527"/>
      <c r="D19" s="214">
        <f>SUM(D20:D27,D30:D33)</f>
        <v>286333.90000000002</v>
      </c>
      <c r="E19" s="422"/>
      <c r="F19" s="232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4" t="s">
        <v>109</v>
      </c>
      <c r="C20" s="515"/>
      <c r="D20" s="206">
        <f>+'Pastaci finansav.'!C13</f>
        <v>261354.9</v>
      </c>
      <c r="E20" s="269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28" t="s">
        <v>181</v>
      </c>
      <c r="C21" s="529"/>
      <c r="D21" s="206">
        <f>+'Pastaci finansav.'!D13</f>
        <v>1307.3</v>
      </c>
      <c r="E21" s="269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f t="shared" ref="A22:A26" si="0">+A21+1</f>
        <v>3</v>
      </c>
      <c r="B22" s="509" t="s">
        <v>233</v>
      </c>
      <c r="C22" s="509"/>
      <c r="D22" s="206">
        <f>+'Ekamut-caxs'!D20</f>
        <v>381.6</v>
      </c>
      <c r="E22" s="269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f t="shared" si="0"/>
        <v>4</v>
      </c>
      <c r="B23" s="514" t="str">
        <f>+'Ekamut-caxs'!B21</f>
        <v>Վճարովի ծառայություններից (գեղագիտական ուսուցում)</v>
      </c>
      <c r="C23" s="515"/>
      <c r="D23" s="206">
        <f>+'Ekamut-caxs'!D21</f>
        <v>21276.2</v>
      </c>
      <c r="E23" s="269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14" t="s">
        <v>46</v>
      </c>
      <c r="C24" s="515"/>
      <c r="D24" s="205">
        <f>+'Ekamut-caxs'!D22</f>
        <v>0</v>
      </c>
      <c r="E24" s="269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14" t="s">
        <v>56</v>
      </c>
      <c r="C25" s="515"/>
      <c r="D25" s="205">
        <f>+'Ekamut-caxs'!D23</f>
        <v>0</v>
      </c>
      <c r="E25" s="269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14" t="s">
        <v>180</v>
      </c>
      <c r="C26" s="515"/>
      <c r="D26" s="205">
        <f>+'Ekamut-caxs'!D24</f>
        <v>0</v>
      </c>
      <c r="E26" s="269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>
      <c r="A27" s="54">
        <v>5</v>
      </c>
      <c r="B27" s="514" t="s">
        <v>240</v>
      </c>
      <c r="C27" s="515"/>
      <c r="D27" s="205">
        <f>+'Ekamut-caxs'!D25</f>
        <v>1500</v>
      </c>
      <c r="E27" s="269"/>
      <c r="F27" s="97"/>
      <c r="G27" s="89"/>
      <c r="H27" s="89"/>
      <c r="I27" s="89"/>
      <c r="J27" s="37"/>
      <c r="K27" s="69"/>
      <c r="L27" s="69"/>
      <c r="M27" s="69"/>
    </row>
    <row r="28" spans="1:13" s="405" customFormat="1">
      <c r="A28" s="413">
        <f t="shared" ref="A28:A29" si="1">+A27+0.1</f>
        <v>5.0999999999999996</v>
      </c>
      <c r="B28" s="518" t="str">
        <f>+'Ekamut-caxs'!B26</f>
        <v>&lt;&lt;Հայաստանի պետական ֆիլարմոնիա&gt;&gt;</v>
      </c>
      <c r="C28" s="519"/>
      <c r="D28" s="400">
        <f>+'Ekamut-caxs'!D26</f>
        <v>1500</v>
      </c>
      <c r="E28" s="401"/>
      <c r="F28" s="402"/>
      <c r="G28" s="403"/>
      <c r="H28" s="403"/>
      <c r="I28" s="403"/>
      <c r="J28" s="404"/>
    </row>
    <row r="29" spans="1:13" s="405" customFormat="1" hidden="1">
      <c r="A29" s="413">
        <f t="shared" si="1"/>
        <v>5.1999999999999993</v>
      </c>
      <c r="B29" s="518">
        <f>+'Ekamut-caxs'!B27</f>
        <v>0</v>
      </c>
      <c r="C29" s="519"/>
      <c r="D29" s="400">
        <f>+'Ekamut-caxs'!D27</f>
        <v>0</v>
      </c>
      <c r="E29" s="401"/>
      <c r="F29" s="402"/>
      <c r="G29" s="403"/>
      <c r="H29" s="403"/>
      <c r="I29" s="403"/>
      <c r="J29" s="404"/>
    </row>
    <row r="30" spans="1:13" s="69" customFormat="1" ht="17.25" hidden="1">
      <c r="A30" s="54">
        <f>+A27+1</f>
        <v>6</v>
      </c>
      <c r="B30" s="516" t="s">
        <v>26</v>
      </c>
      <c r="C30" s="517"/>
      <c r="D30" s="205"/>
      <c r="E30" s="269"/>
      <c r="F30" s="97"/>
      <c r="G30" s="89"/>
      <c r="H30" s="89"/>
      <c r="I30" s="89"/>
      <c r="J30" s="37"/>
    </row>
    <row r="31" spans="1:13" s="68" customFormat="1" ht="17.25">
      <c r="A31" s="54">
        <v>6</v>
      </c>
      <c r="B31" s="514" t="s">
        <v>8</v>
      </c>
      <c r="C31" s="515"/>
      <c r="D31" s="206">
        <f>+'Ekamut-caxs'!D31</f>
        <v>209.4</v>
      </c>
      <c r="E31" s="269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>
      <c r="A32" s="54">
        <f t="shared" ref="A32:A33" si="2">+A31+1</f>
        <v>7</v>
      </c>
      <c r="B32" s="516" t="s">
        <v>276</v>
      </c>
      <c r="C32" s="517"/>
      <c r="D32" s="205">
        <v>304.5</v>
      </c>
      <c r="E32" s="269"/>
      <c r="F32" s="97">
        <f>+'Ekamut-caxs'!D32*1.2</f>
        <v>365.4</v>
      </c>
      <c r="G32" s="89"/>
      <c r="H32" s="89"/>
      <c r="I32" s="89"/>
      <c r="J32" s="37"/>
    </row>
    <row r="33" spans="1:13" s="69" customFormat="1" ht="17.25" hidden="1">
      <c r="A33" s="54">
        <f t="shared" si="2"/>
        <v>8</v>
      </c>
      <c r="B33" s="516"/>
      <c r="C33" s="517"/>
      <c r="D33" s="205"/>
      <c r="E33" s="269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26" t="s">
        <v>75</v>
      </c>
      <c r="C34" s="527"/>
      <c r="D34" s="214">
        <f>D35+D78+D91</f>
        <v>293989.09999999998</v>
      </c>
      <c r="E34" s="422"/>
      <c r="F34" s="232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26" t="s">
        <v>52</v>
      </c>
      <c r="C35" s="527"/>
      <c r="D35" s="214">
        <f>SUM(D36,D40:D45,D46:D72,D76:D77)</f>
        <v>291144.09999999998</v>
      </c>
      <c r="E35" s="422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14" t="s">
        <v>10</v>
      </c>
      <c r="C36" s="515"/>
      <c r="D36" s="206">
        <f>+'Ekamut-caxs'!D37</f>
        <v>277263.3</v>
      </c>
      <c r="E36" s="269"/>
      <c r="F36" s="98"/>
      <c r="G36" s="90"/>
      <c r="H36" s="90"/>
      <c r="I36" s="90"/>
      <c r="J36" s="90"/>
      <c r="K36" s="82"/>
      <c r="L36" s="82"/>
      <c r="M36" s="82"/>
    </row>
    <row r="37" spans="1:13" s="409" customFormat="1" ht="14.25">
      <c r="A37" s="413">
        <f t="shared" ref="A37:A39" si="3">+A36+0.1</f>
        <v>1.1000000000000001</v>
      </c>
      <c r="B37" s="518" t="s">
        <v>110</v>
      </c>
      <c r="C37" s="519"/>
      <c r="D37" s="400">
        <f>+'Ekamut-caxs'!D38</f>
        <v>11389.3</v>
      </c>
      <c r="E37" s="401"/>
      <c r="F37" s="407"/>
      <c r="G37" s="408"/>
      <c r="H37" s="408"/>
      <c r="I37" s="408"/>
      <c r="J37" s="408"/>
    </row>
    <row r="38" spans="1:13" s="409" customFormat="1" ht="14.25">
      <c r="A38" s="413">
        <f t="shared" si="3"/>
        <v>1.2000000000000002</v>
      </c>
      <c r="B38" s="518" t="s">
        <v>11</v>
      </c>
      <c r="C38" s="519"/>
      <c r="D38" s="400">
        <f>+'Ekamut-caxs'!D39</f>
        <v>10000</v>
      </c>
      <c r="E38" s="401"/>
      <c r="F38" s="410"/>
      <c r="G38" s="408"/>
      <c r="H38" s="408"/>
      <c r="I38" s="408"/>
      <c r="J38" s="408"/>
    </row>
    <row r="39" spans="1:13" s="409" customFormat="1" ht="14.25">
      <c r="A39" s="413">
        <f t="shared" si="3"/>
        <v>1.3000000000000003</v>
      </c>
      <c r="B39" s="518" t="str">
        <f>+'Ekamut-caxs'!B40</f>
        <v>կամավոր ատեստավորման գծով լրավճար</v>
      </c>
      <c r="C39" s="519"/>
      <c r="D39" s="400">
        <f>+'Ekamut-caxs'!D40</f>
        <v>381.6</v>
      </c>
      <c r="E39" s="401"/>
      <c r="F39" s="410"/>
      <c r="G39" s="408"/>
      <c r="H39" s="408"/>
      <c r="I39" s="408"/>
      <c r="J39" s="408"/>
    </row>
    <row r="40" spans="1:13" s="85" customFormat="1" ht="17.25" hidden="1">
      <c r="A40" s="54">
        <f>+A36+1</f>
        <v>2</v>
      </c>
      <c r="B40" s="514" t="s">
        <v>13</v>
      </c>
      <c r="C40" s="515"/>
      <c r="D40" s="206">
        <f>+'Ekamut-caxs'!D41</f>
        <v>0</v>
      </c>
      <c r="E40" s="269"/>
      <c r="F40" s="259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v>2</v>
      </c>
      <c r="B41" s="514" t="s">
        <v>12</v>
      </c>
      <c r="C41" s="515"/>
      <c r="D41" s="206">
        <f>+'Ekamut-caxs'!D42</f>
        <v>978.6</v>
      </c>
      <c r="E41" s="269"/>
      <c r="F41" s="259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ref="A42:A45" si="4">+A41+1</f>
        <v>3</v>
      </c>
      <c r="B42" s="514" t="s">
        <v>14</v>
      </c>
      <c r="C42" s="515"/>
      <c r="D42" s="206">
        <f>+'Ekamut-caxs'!D43</f>
        <v>186</v>
      </c>
      <c r="E42" s="269"/>
      <c r="F42" s="259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4</v>
      </c>
      <c r="B43" s="514" t="s">
        <v>15</v>
      </c>
      <c r="C43" s="515"/>
      <c r="D43" s="206">
        <f>+'Ekamut-caxs'!D44</f>
        <v>69.7</v>
      </c>
      <c r="E43" s="269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5</v>
      </c>
      <c r="B44" s="514" t="s">
        <v>16</v>
      </c>
      <c r="C44" s="515"/>
      <c r="D44" s="206">
        <f>+'Ekamut-caxs'!D45</f>
        <v>18</v>
      </c>
      <c r="E44" s="269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6</v>
      </c>
      <c r="B45" s="514" t="s">
        <v>267</v>
      </c>
      <c r="C45" s="515"/>
      <c r="D45" s="206">
        <f>+'Ekamut-caxs'!D46</f>
        <v>410</v>
      </c>
      <c r="E45" s="269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7</v>
      </c>
      <c r="B46" s="514" t="s">
        <v>18</v>
      </c>
      <c r="C46" s="515"/>
      <c r="D46" s="206">
        <f>+'Ekamut-caxs'!D47</f>
        <v>12</v>
      </c>
      <c r="E46" s="269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70" si="5">+A46+1</f>
        <v>8</v>
      </c>
      <c r="B47" s="514" t="s">
        <v>265</v>
      </c>
      <c r="C47" s="515"/>
      <c r="D47" s="205">
        <f>+'Ekamut-caxs'!D48</f>
        <v>1400</v>
      </c>
      <c r="E47" s="269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9</v>
      </c>
      <c r="B48" s="514" t="s">
        <v>67</v>
      </c>
      <c r="C48" s="515"/>
      <c r="D48" s="205">
        <f>+'Ekamut-caxs'!D49</f>
        <v>850</v>
      </c>
      <c r="E48" s="269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si="5"/>
        <v>10</v>
      </c>
      <c r="B49" s="514" t="s">
        <v>41</v>
      </c>
      <c r="C49" s="515"/>
      <c r="D49" s="206">
        <f>+'Ekamut-caxs'!D50</f>
        <v>0</v>
      </c>
      <c r="E49" s="269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514" t="s">
        <v>111</v>
      </c>
      <c r="C50" s="515"/>
      <c r="D50" s="206">
        <f>+'Ekamut-caxs'!D51</f>
        <v>0</v>
      </c>
      <c r="E50" s="269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14" t="s">
        <v>112</v>
      </c>
      <c r="C51" s="515"/>
      <c r="D51" s="206">
        <f>+'Ekamut-caxs'!D52</f>
        <v>0</v>
      </c>
      <c r="E51" s="269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10</v>
      </c>
      <c r="B52" s="514" t="s">
        <v>19</v>
      </c>
      <c r="C52" s="515"/>
      <c r="D52" s="206">
        <f>+'Ekamut-caxs'!D53</f>
        <v>850</v>
      </c>
      <c r="E52" s="269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 hidden="1">
      <c r="A53" s="54">
        <f t="shared" si="5"/>
        <v>11</v>
      </c>
      <c r="B53" s="514" t="s">
        <v>20</v>
      </c>
      <c r="C53" s="515"/>
      <c r="D53" s="206">
        <f>+'Ekamut-caxs'!D54</f>
        <v>0</v>
      </c>
      <c r="E53" s="269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12</v>
      </c>
      <c r="B54" s="514" t="s">
        <v>60</v>
      </c>
      <c r="C54" s="515"/>
      <c r="D54" s="206">
        <f>+'Ekamut-caxs'!D55</f>
        <v>0</v>
      </c>
      <c r="E54" s="269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13</v>
      </c>
      <c r="B55" s="514" t="s">
        <v>47</v>
      </c>
      <c r="C55" s="515"/>
      <c r="D55" s="206">
        <f>+'Ekamut-caxs'!D56</f>
        <v>0</v>
      </c>
      <c r="E55" s="269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14</v>
      </c>
      <c r="B56" s="514" t="s">
        <v>38</v>
      </c>
      <c r="C56" s="515"/>
      <c r="D56" s="206">
        <f>+'Ekamut-caxs'!D57</f>
        <v>0</v>
      </c>
      <c r="E56" s="269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11</v>
      </c>
      <c r="B57" s="514" t="s">
        <v>68</v>
      </c>
      <c r="C57" s="515"/>
      <c r="D57" s="206">
        <f>+'Ekamut-caxs'!D58</f>
        <v>350</v>
      </c>
      <c r="E57" s="269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12</v>
      </c>
      <c r="B58" s="514" t="s">
        <v>69</v>
      </c>
      <c r="C58" s="515"/>
      <c r="D58" s="206">
        <f>+'Ekamut-caxs'!D59</f>
        <v>112</v>
      </c>
      <c r="E58" s="269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13</v>
      </c>
      <c r="B59" s="514" t="s">
        <v>39</v>
      </c>
      <c r="C59" s="515"/>
      <c r="D59" s="206">
        <f>+'Ekamut-caxs'!D60</f>
        <v>0</v>
      </c>
      <c r="E59" s="269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>
      <c r="A60" s="54">
        <v>13</v>
      </c>
      <c r="B60" s="514" t="s">
        <v>113</v>
      </c>
      <c r="C60" s="515"/>
      <c r="D60" s="206">
        <f>+'Ekamut-caxs'!D61</f>
        <v>72</v>
      </c>
      <c r="E60" s="269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14</v>
      </c>
      <c r="B61" s="514" t="s">
        <v>40</v>
      </c>
      <c r="C61" s="515"/>
      <c r="D61" s="206">
        <f>+'Ekamut-caxs'!D62</f>
        <v>0</v>
      </c>
      <c r="E61" s="269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v>14</v>
      </c>
      <c r="B62" s="514" t="s">
        <v>57</v>
      </c>
      <c r="C62" s="515"/>
      <c r="D62" s="206">
        <f>+'Ekamut-caxs'!D63</f>
        <v>150</v>
      </c>
      <c r="E62" s="269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5"/>
        <v>15</v>
      </c>
      <c r="B63" s="514" t="s">
        <v>266</v>
      </c>
      <c r="C63" s="515"/>
      <c r="D63" s="206">
        <f>+'Ekamut-caxs'!D64</f>
        <v>65</v>
      </c>
      <c r="E63" s="269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f>A63+1</f>
        <v>16</v>
      </c>
      <c r="B64" s="516" t="s">
        <v>228</v>
      </c>
      <c r="C64" s="517"/>
      <c r="D64" s="205">
        <f>+'Ekamut-caxs'!D65</f>
        <v>100</v>
      </c>
      <c r="E64" s="269"/>
      <c r="F64" s="100"/>
      <c r="G64" s="60"/>
      <c r="H64" s="60"/>
      <c r="I64" s="60"/>
      <c r="J64" s="49"/>
      <c r="K64" s="61"/>
      <c r="L64" s="61"/>
      <c r="M64" s="61"/>
    </row>
    <row r="65" spans="1:13" s="62" customFormat="1" ht="17.25">
      <c r="A65" s="54">
        <v>17</v>
      </c>
      <c r="B65" s="516" t="s">
        <v>278</v>
      </c>
      <c r="C65" s="517"/>
      <c r="D65" s="205">
        <v>280</v>
      </c>
      <c r="E65" s="269"/>
      <c r="F65" s="100"/>
      <c r="G65" s="60"/>
      <c r="H65" s="60"/>
      <c r="I65" s="60"/>
      <c r="J65" s="49"/>
      <c r="K65" s="61"/>
      <c r="L65" s="61"/>
      <c r="M65" s="61"/>
    </row>
    <row r="66" spans="1:13" s="62" customFormat="1" ht="17.25">
      <c r="A66" s="54">
        <v>18</v>
      </c>
      <c r="B66" s="516" t="s">
        <v>284</v>
      </c>
      <c r="C66" s="517"/>
      <c r="D66" s="205">
        <v>450</v>
      </c>
      <c r="E66" s="269"/>
      <c r="F66" s="100"/>
      <c r="G66" s="60"/>
      <c r="H66" s="60"/>
      <c r="I66" s="60"/>
      <c r="J66" s="49"/>
      <c r="K66" s="61"/>
      <c r="L66" s="61"/>
      <c r="M66" s="61"/>
    </row>
    <row r="67" spans="1:13" s="62" customFormat="1" ht="18" customHeight="1">
      <c r="A67" s="54">
        <v>19</v>
      </c>
      <c r="B67" s="516" t="s">
        <v>280</v>
      </c>
      <c r="C67" s="517"/>
      <c r="D67" s="205">
        <v>150</v>
      </c>
      <c r="E67" s="269"/>
      <c r="F67" s="100"/>
      <c r="G67" s="60"/>
      <c r="H67" s="60"/>
      <c r="I67" s="60"/>
      <c r="J67" s="49"/>
      <c r="K67" s="61"/>
      <c r="L67" s="61"/>
      <c r="M67" s="61"/>
    </row>
    <row r="68" spans="1:13" s="62" customFormat="1" ht="18" customHeight="1">
      <c r="A68" s="54">
        <v>20</v>
      </c>
      <c r="B68" s="516" t="s">
        <v>281</v>
      </c>
      <c r="C68" s="517"/>
      <c r="D68" s="205">
        <v>280</v>
      </c>
      <c r="E68" s="269"/>
      <c r="F68" s="100"/>
      <c r="G68" s="60"/>
      <c r="H68" s="60"/>
      <c r="I68" s="60"/>
      <c r="J68" s="49"/>
      <c r="K68" s="61"/>
      <c r="L68" s="61"/>
      <c r="M68" s="61"/>
    </row>
    <row r="69" spans="1:13" s="61" customFormat="1" ht="21" customHeight="1">
      <c r="A69" s="54">
        <v>21</v>
      </c>
      <c r="B69" s="516" t="s">
        <v>282</v>
      </c>
      <c r="C69" s="517"/>
      <c r="D69" s="205">
        <f>+'Ekamut-caxs'!D70</f>
        <v>350</v>
      </c>
      <c r="E69" s="269"/>
      <c r="F69" s="100"/>
      <c r="G69" s="60"/>
      <c r="H69" s="60"/>
      <c r="I69" s="60"/>
      <c r="J69" s="49"/>
    </row>
    <row r="70" spans="1:13" s="61" customFormat="1" ht="17.25">
      <c r="A70" s="54">
        <f t="shared" si="5"/>
        <v>22</v>
      </c>
      <c r="B70" s="516" t="s">
        <v>285</v>
      </c>
      <c r="C70" s="517"/>
      <c r="D70" s="205">
        <f>+'Ekamut-caxs'!D71</f>
        <v>600</v>
      </c>
      <c r="E70" s="269"/>
      <c r="F70" s="100"/>
      <c r="G70" s="60"/>
      <c r="H70" s="60"/>
      <c r="I70" s="60"/>
      <c r="J70" s="49"/>
    </row>
    <row r="71" spans="1:13" s="61" customFormat="1" ht="17.25">
      <c r="A71" s="54">
        <v>23</v>
      </c>
      <c r="B71" s="516" t="s">
        <v>276</v>
      </c>
      <c r="C71" s="517"/>
      <c r="D71" s="205">
        <v>304.5</v>
      </c>
      <c r="E71" s="269"/>
      <c r="F71" s="100"/>
      <c r="G71" s="60"/>
      <c r="H71" s="60"/>
      <c r="I71" s="60"/>
      <c r="J71" s="49"/>
    </row>
    <row r="72" spans="1:13" s="85" customFormat="1" ht="17.25" hidden="1">
      <c r="A72" s="54">
        <f>+A70+1</f>
        <v>23</v>
      </c>
      <c r="B72" s="514" t="s">
        <v>28</v>
      </c>
      <c r="C72" s="515"/>
      <c r="D72" s="206">
        <f>SUM(D73:D75)</f>
        <v>0</v>
      </c>
      <c r="E72" s="269"/>
      <c r="F72" s="99"/>
      <c r="G72" s="60"/>
      <c r="H72" s="60"/>
      <c r="I72" s="60"/>
      <c r="J72" s="60"/>
      <c r="K72" s="84"/>
      <c r="L72" s="84"/>
      <c r="M72" s="84"/>
    </row>
    <row r="73" spans="1:13" s="405" customFormat="1" hidden="1">
      <c r="A73" s="413">
        <f>+A72+0.1</f>
        <v>23.1</v>
      </c>
      <c r="B73" s="518" t="s">
        <v>29</v>
      </c>
      <c r="C73" s="519"/>
      <c r="D73" s="400"/>
      <c r="E73" s="401"/>
      <c r="F73" s="411"/>
      <c r="G73" s="404"/>
      <c r="H73" s="404"/>
      <c r="I73" s="404"/>
      <c r="J73" s="404"/>
    </row>
    <row r="74" spans="1:13" s="405" customFormat="1" hidden="1">
      <c r="A74" s="413">
        <f t="shared" ref="A74:A75" si="6">+A73+0.1</f>
        <v>23.200000000000003</v>
      </c>
      <c r="B74" s="518" t="s">
        <v>42</v>
      </c>
      <c r="C74" s="519"/>
      <c r="D74" s="400"/>
      <c r="E74" s="401"/>
      <c r="F74" s="411"/>
      <c r="G74" s="404"/>
      <c r="H74" s="404"/>
      <c r="I74" s="404"/>
      <c r="J74" s="404"/>
    </row>
    <row r="75" spans="1:13" s="412" customFormat="1" hidden="1">
      <c r="A75" s="413">
        <f t="shared" si="6"/>
        <v>23.300000000000004</v>
      </c>
      <c r="B75" s="532" t="s">
        <v>76</v>
      </c>
      <c r="C75" s="533"/>
      <c r="D75" s="406">
        <f>+'Ekamut-caxs'!D75</f>
        <v>0</v>
      </c>
      <c r="E75" s="401"/>
      <c r="F75" s="411"/>
      <c r="G75" s="404"/>
      <c r="H75" s="404"/>
      <c r="I75" s="404"/>
      <c r="J75" s="404"/>
      <c r="K75" s="405"/>
      <c r="L75" s="405"/>
      <c r="M75" s="405"/>
    </row>
    <row r="76" spans="1:13" s="84" customFormat="1" ht="17.25">
      <c r="A76" s="54">
        <f>+A72+1</f>
        <v>24</v>
      </c>
      <c r="B76" s="516" t="s">
        <v>30</v>
      </c>
      <c r="C76" s="517"/>
      <c r="D76" s="205">
        <v>5843</v>
      </c>
      <c r="E76" s="269"/>
      <c r="F76" s="99"/>
      <c r="G76" s="60"/>
      <c r="H76" s="60"/>
      <c r="I76" s="60"/>
      <c r="J76" s="60"/>
    </row>
    <row r="77" spans="1:13" s="84" customFormat="1" ht="17.25" hidden="1">
      <c r="A77" s="54">
        <f>+A76+1</f>
        <v>25</v>
      </c>
      <c r="B77" s="516" t="s">
        <v>77</v>
      </c>
      <c r="C77" s="517"/>
      <c r="D77" s="205"/>
      <c r="E77" s="269"/>
      <c r="F77" s="99" t="s">
        <v>188</v>
      </c>
      <c r="G77" s="60"/>
      <c r="H77" s="60"/>
      <c r="I77" s="60"/>
      <c r="J77" s="60"/>
    </row>
    <row r="78" spans="1:13" s="73" customFormat="1" ht="17.25">
      <c r="A78" s="33" t="s">
        <v>50</v>
      </c>
      <c r="B78" s="530" t="s">
        <v>53</v>
      </c>
      <c r="C78" s="531"/>
      <c r="D78" s="214">
        <f>D79+D87</f>
        <v>2845</v>
      </c>
      <c r="E78" s="422"/>
      <c r="F78" s="101"/>
      <c r="G78" s="91"/>
      <c r="H78" s="91"/>
      <c r="I78" s="91"/>
      <c r="J78" s="91"/>
      <c r="K78" s="72"/>
      <c r="L78" s="72"/>
      <c r="M78" s="72"/>
    </row>
    <row r="79" spans="1:13" s="83" customFormat="1" ht="17.25">
      <c r="A79" s="64">
        <v>1</v>
      </c>
      <c r="B79" s="514" t="s">
        <v>82</v>
      </c>
      <c r="C79" s="515"/>
      <c r="D79" s="206">
        <f>SUM(D80:D86)</f>
        <v>2845</v>
      </c>
      <c r="E79" s="269"/>
      <c r="F79" s="98"/>
      <c r="G79" s="90"/>
      <c r="H79" s="90"/>
      <c r="I79" s="90"/>
      <c r="J79" s="90"/>
      <c r="K79" s="82"/>
      <c r="L79" s="82"/>
      <c r="M79" s="82"/>
    </row>
    <row r="80" spans="1:13" s="409" customFormat="1" ht="14.25">
      <c r="A80" s="416">
        <f>+A79+0.1</f>
        <v>1.1000000000000001</v>
      </c>
      <c r="B80" s="518" t="s">
        <v>78</v>
      </c>
      <c r="C80" s="519"/>
      <c r="D80" s="400">
        <v>995</v>
      </c>
      <c r="E80" s="401"/>
      <c r="F80" s="410"/>
      <c r="G80" s="408"/>
      <c r="H80" s="408"/>
      <c r="I80" s="408"/>
      <c r="J80" s="408"/>
    </row>
    <row r="81" spans="1:13" s="409" customFormat="1" ht="14.25">
      <c r="A81" s="416">
        <f t="shared" ref="A81:A86" si="7">+A80+0.1</f>
        <v>1.2000000000000002</v>
      </c>
      <c r="B81" s="518" t="s">
        <v>79</v>
      </c>
      <c r="C81" s="519"/>
      <c r="D81" s="400">
        <v>350</v>
      </c>
      <c r="E81" s="401"/>
      <c r="F81" s="410"/>
      <c r="G81" s="408"/>
      <c r="H81" s="408"/>
      <c r="I81" s="408"/>
      <c r="J81" s="408"/>
    </row>
    <row r="82" spans="1:13" s="409" customFormat="1" ht="14.25" hidden="1">
      <c r="A82" s="416">
        <f t="shared" si="7"/>
        <v>1.3000000000000003</v>
      </c>
      <c r="B82" s="518" t="s">
        <v>80</v>
      </c>
      <c r="C82" s="519"/>
      <c r="D82" s="400"/>
      <c r="E82" s="401"/>
      <c r="F82" s="410"/>
      <c r="G82" s="408"/>
      <c r="H82" s="408"/>
      <c r="I82" s="408"/>
      <c r="J82" s="408"/>
    </row>
    <row r="83" spans="1:13" s="409" customFormat="1" ht="14.25">
      <c r="A83" s="416">
        <v>1.3</v>
      </c>
      <c r="B83" s="518" t="s">
        <v>183</v>
      </c>
      <c r="C83" s="519"/>
      <c r="D83" s="400">
        <v>1500</v>
      </c>
      <c r="E83" s="401"/>
      <c r="F83" s="410"/>
      <c r="G83" s="408"/>
      <c r="H83" s="408"/>
      <c r="I83" s="408"/>
      <c r="J83" s="408"/>
    </row>
    <row r="84" spans="1:13" s="409" customFormat="1" ht="14.25" hidden="1">
      <c r="A84" s="416">
        <f t="shared" si="7"/>
        <v>1.4000000000000001</v>
      </c>
      <c r="B84" s="518" t="s">
        <v>58</v>
      </c>
      <c r="C84" s="519"/>
      <c r="D84" s="400"/>
      <c r="E84" s="401"/>
      <c r="F84" s="410"/>
      <c r="G84" s="408"/>
      <c r="H84" s="408"/>
      <c r="I84" s="408"/>
      <c r="J84" s="408"/>
    </row>
    <row r="85" spans="1:13" s="409" customFormat="1" ht="14.25" hidden="1">
      <c r="A85" s="416">
        <f t="shared" si="7"/>
        <v>1.5000000000000002</v>
      </c>
      <c r="B85" s="518" t="s">
        <v>59</v>
      </c>
      <c r="C85" s="519"/>
      <c r="D85" s="400"/>
      <c r="E85" s="401"/>
      <c r="F85" s="410"/>
      <c r="G85" s="408"/>
      <c r="H85" s="408"/>
      <c r="I85" s="408"/>
      <c r="J85" s="408"/>
    </row>
    <row r="86" spans="1:13" s="409" customFormat="1" ht="14.25" hidden="1">
      <c r="A86" s="416">
        <f t="shared" si="7"/>
        <v>1.6000000000000003</v>
      </c>
      <c r="B86" s="518"/>
      <c r="C86" s="519"/>
      <c r="D86" s="400"/>
      <c r="E86" s="401"/>
      <c r="F86" s="398" t="s">
        <v>243</v>
      </c>
      <c r="G86" s="408"/>
      <c r="H86" s="408"/>
      <c r="I86" s="408"/>
      <c r="J86" s="408"/>
    </row>
    <row r="87" spans="1:13" s="83" customFormat="1" ht="17.25" hidden="1">
      <c r="A87" s="64">
        <v>2</v>
      </c>
      <c r="B87" s="514" t="s">
        <v>83</v>
      </c>
      <c r="C87" s="515"/>
      <c r="D87" s="206">
        <f>SUM(D88:D90)</f>
        <v>0</v>
      </c>
      <c r="E87" s="269"/>
      <c r="F87" s="98"/>
      <c r="G87" s="90"/>
      <c r="H87" s="90"/>
      <c r="I87" s="90"/>
      <c r="J87" s="90"/>
      <c r="K87" s="82"/>
      <c r="L87" s="82"/>
      <c r="M87" s="82"/>
    </row>
    <row r="88" spans="1:13" s="409" customFormat="1" ht="14.25" hidden="1">
      <c r="A88" s="416">
        <f t="shared" ref="A88:A90" si="8">+A87+0.1</f>
        <v>2.1</v>
      </c>
      <c r="B88" s="518" t="s">
        <v>55</v>
      </c>
      <c r="C88" s="519"/>
      <c r="D88" s="400"/>
      <c r="E88" s="401"/>
      <c r="F88" s="410"/>
      <c r="G88" s="408"/>
      <c r="H88" s="408"/>
      <c r="I88" s="408"/>
      <c r="J88" s="408"/>
    </row>
    <row r="89" spans="1:13" s="409" customFormat="1" ht="14.25" hidden="1">
      <c r="A89" s="416">
        <f t="shared" si="8"/>
        <v>2.2000000000000002</v>
      </c>
      <c r="B89" s="518" t="s">
        <v>54</v>
      </c>
      <c r="C89" s="519"/>
      <c r="D89" s="400"/>
      <c r="E89" s="401"/>
      <c r="F89" s="410"/>
      <c r="G89" s="408"/>
      <c r="H89" s="408"/>
      <c r="I89" s="408"/>
      <c r="J89" s="408"/>
    </row>
    <row r="90" spans="1:13" s="409" customFormat="1" ht="14.25" hidden="1">
      <c r="A90" s="416">
        <f t="shared" si="8"/>
        <v>2.3000000000000003</v>
      </c>
      <c r="B90" s="518" t="s">
        <v>43</v>
      </c>
      <c r="C90" s="519"/>
      <c r="D90" s="400"/>
      <c r="E90" s="401"/>
      <c r="F90" s="410"/>
      <c r="G90" s="408"/>
      <c r="H90" s="408"/>
      <c r="I90" s="408"/>
      <c r="J90" s="408"/>
    </row>
    <row r="91" spans="1:13" s="73" customFormat="1" ht="17.25" hidden="1">
      <c r="A91" s="33" t="s">
        <v>51</v>
      </c>
      <c r="B91" s="526" t="s">
        <v>122</v>
      </c>
      <c r="C91" s="527"/>
      <c r="D91" s="214">
        <f>SUM(D92:D93)</f>
        <v>0</v>
      </c>
      <c r="E91" s="422"/>
      <c r="F91" s="101"/>
      <c r="G91" s="91"/>
      <c r="H91" s="91"/>
      <c r="I91" s="91"/>
      <c r="J91" s="91"/>
      <c r="K91" s="72"/>
      <c r="L91" s="72"/>
      <c r="M91" s="72"/>
    </row>
    <row r="92" spans="1:13" s="82" customFormat="1" ht="17.25" hidden="1">
      <c r="A92" s="64">
        <v>1</v>
      </c>
      <c r="B92" s="516" t="s">
        <v>11</v>
      </c>
      <c r="C92" s="517"/>
      <c r="D92" s="205"/>
      <c r="E92" s="269"/>
      <c r="F92" s="98"/>
      <c r="G92" s="90"/>
      <c r="H92" s="90"/>
      <c r="I92" s="90"/>
      <c r="J92" s="90"/>
    </row>
    <row r="93" spans="1:13" s="82" customFormat="1" ht="17.25" hidden="1">
      <c r="A93" s="64">
        <v>2</v>
      </c>
      <c r="B93" s="516"/>
      <c r="C93" s="517"/>
      <c r="D93" s="205"/>
      <c r="E93" s="269"/>
      <c r="F93" s="93"/>
      <c r="G93" s="90"/>
      <c r="H93" s="90"/>
      <c r="I93" s="90"/>
      <c r="J93" s="90"/>
    </row>
    <row r="94" spans="1:13" s="87" customFormat="1" ht="36.75" customHeight="1">
      <c r="A94" s="10" t="s">
        <v>31</v>
      </c>
      <c r="B94" s="526" t="s">
        <v>32</v>
      </c>
      <c r="C94" s="527"/>
      <c r="D94" s="214">
        <f>D18+D19-D34</f>
        <v>4740.3000000000466</v>
      </c>
      <c r="E94" s="423" t="s">
        <v>197</v>
      </c>
      <c r="F94" s="520"/>
      <c r="G94" s="521"/>
      <c r="H94" s="224"/>
      <c r="I94" s="224"/>
      <c r="J94" s="193"/>
      <c r="K94" s="86"/>
      <c r="L94" s="86"/>
      <c r="M94" s="86"/>
    </row>
    <row r="95" spans="1:13" s="72" customFormat="1" ht="45" customHeight="1">
      <c r="A95" s="387"/>
      <c r="B95" s="388"/>
      <c r="C95" s="388"/>
      <c r="F95" s="101"/>
      <c r="G95" s="91"/>
      <c r="H95" s="91"/>
      <c r="I95" s="91"/>
      <c r="J95" s="91"/>
    </row>
    <row r="96" spans="1:13" s="5" customFormat="1" ht="21.75" hidden="1" customHeight="1">
      <c r="B96" s="389" t="s">
        <v>2</v>
      </c>
      <c r="C96" s="389"/>
      <c r="D96" s="231" t="str">
        <f>+'Ekamut-caxs'!C79</f>
        <v>Նաիրա Դիվանյան</v>
      </c>
      <c r="E96" s="91"/>
      <c r="F96" s="13"/>
      <c r="G96" s="37"/>
      <c r="H96" s="37"/>
      <c r="I96" s="37"/>
      <c r="J96" s="37"/>
    </row>
    <row r="97" spans="1:10" s="2" customFormat="1" ht="13.5" hidden="1" customHeight="1">
      <c r="A97" s="5"/>
      <c r="B97" s="5" t="s">
        <v>4</v>
      </c>
      <c r="C97" s="5"/>
      <c r="D97" s="390" t="s">
        <v>87</v>
      </c>
      <c r="E97" s="391"/>
      <c r="F97" s="392"/>
      <c r="G97" s="77"/>
      <c r="H97" s="77"/>
      <c r="I97" s="77"/>
      <c r="J97" s="77"/>
    </row>
    <row r="98" spans="1:10" s="2" customFormat="1" ht="22.5" hidden="1" customHeight="1">
      <c r="B98" s="13" t="s">
        <v>6</v>
      </c>
      <c r="C98" s="13"/>
      <c r="D98" s="233" t="str">
        <f>+'Ekamut-caxs'!C81</f>
        <v>Սիմա Դավինյան</v>
      </c>
      <c r="E98" s="270"/>
      <c r="F98" s="72"/>
      <c r="G98" s="77"/>
      <c r="H98" s="77"/>
      <c r="I98" s="77"/>
      <c r="J98" s="77"/>
    </row>
    <row r="99" spans="1:10" s="2" customFormat="1" ht="12" hidden="1" customHeight="1">
      <c r="D99" s="390" t="s">
        <v>87</v>
      </c>
      <c r="E99" s="391"/>
      <c r="F99" s="392"/>
      <c r="G99" s="77"/>
      <c r="H99" s="77"/>
      <c r="I99" s="77"/>
      <c r="J99" s="77"/>
    </row>
    <row r="100" spans="1:10" s="2" customFormat="1" hidden="1">
      <c r="B100" s="77" t="s">
        <v>160</v>
      </c>
      <c r="C100" s="77"/>
      <c r="D100" s="74"/>
      <c r="E100" s="74"/>
      <c r="F100" s="74"/>
      <c r="G100" s="77"/>
      <c r="H100" s="77"/>
      <c r="I100" s="77"/>
      <c r="J100" s="77"/>
    </row>
    <row r="101" spans="1:10" s="37" customFormat="1" ht="100.5" customHeight="1">
      <c r="B101" s="367" t="str">
        <f>+'Ekamut-caxs'!B84</f>
        <v>ԵՐԵՎԱՆԻ ՔԱՂԱՔԱՊԵՏ՝</v>
      </c>
      <c r="C101" s="39"/>
      <c r="D101" s="502" t="str">
        <f>+'Ekamut-caxs'!D84</f>
        <v>ՏԻԳՐԱՆ ԱՎԻՆՅԱՆ</v>
      </c>
      <c r="E101" s="91"/>
    </row>
    <row r="102" spans="1:10" s="74" customFormat="1">
      <c r="F102" s="96"/>
      <c r="G102" s="77"/>
      <c r="H102" s="77"/>
      <c r="I102" s="77"/>
      <c r="J102" s="77"/>
    </row>
    <row r="103" spans="1:10" s="74" customFormat="1">
      <c r="F103" s="96"/>
      <c r="G103" s="77"/>
      <c r="H103" s="77"/>
      <c r="I103" s="77"/>
      <c r="J103" s="77"/>
    </row>
    <row r="104" spans="1:10" s="74" customFormat="1">
      <c r="F104" s="96"/>
      <c r="G104" s="77"/>
      <c r="H104" s="77"/>
      <c r="I104" s="77"/>
      <c r="J104" s="77"/>
    </row>
    <row r="105" spans="1:10" s="74" customFormat="1">
      <c r="F105" s="96"/>
      <c r="G105" s="77"/>
      <c r="H105" s="77"/>
      <c r="I105" s="77"/>
      <c r="J105" s="77"/>
    </row>
    <row r="106" spans="1:10" s="74" customFormat="1">
      <c r="F106" s="96"/>
      <c r="G106" s="77"/>
      <c r="H106" s="77"/>
      <c r="I106" s="77"/>
      <c r="J106" s="77"/>
    </row>
    <row r="107" spans="1:10" s="74" customFormat="1">
      <c r="F107" s="96"/>
      <c r="G107" s="77"/>
      <c r="H107" s="77"/>
      <c r="I107" s="77"/>
      <c r="J107" s="77"/>
    </row>
    <row r="108" spans="1:10" s="74" customFormat="1">
      <c r="F108" s="96"/>
      <c r="G108" s="77"/>
      <c r="H108" s="77"/>
      <c r="I108" s="77"/>
      <c r="J108" s="77"/>
    </row>
    <row r="109" spans="1:10" s="74" customFormat="1">
      <c r="F109" s="96"/>
      <c r="G109" s="77"/>
      <c r="H109" s="77"/>
      <c r="I109" s="77"/>
      <c r="J109" s="77"/>
    </row>
    <row r="110" spans="1:10" s="74" customFormat="1">
      <c r="F110" s="96"/>
      <c r="G110" s="77"/>
      <c r="H110" s="77"/>
      <c r="I110" s="77"/>
      <c r="J110" s="77"/>
    </row>
    <row r="111" spans="1:10" s="74" customFormat="1">
      <c r="F111" s="96"/>
      <c r="G111" s="77"/>
      <c r="H111" s="77"/>
      <c r="I111" s="77"/>
      <c r="J111" s="77"/>
    </row>
    <row r="112" spans="1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  <row r="121" spans="6:10" s="74" customFormat="1">
      <c r="F121" s="96"/>
      <c r="G121" s="77"/>
      <c r="H121" s="77"/>
      <c r="I121" s="77"/>
      <c r="J121" s="77"/>
    </row>
    <row r="122" spans="6:10" s="74" customFormat="1">
      <c r="F122" s="96"/>
      <c r="G122" s="77"/>
      <c r="H122" s="77"/>
      <c r="I122" s="77"/>
      <c r="J122" s="77"/>
    </row>
    <row r="123" spans="6:10" s="74" customFormat="1">
      <c r="F123" s="96"/>
      <c r="G123" s="77"/>
      <c r="H123" s="77"/>
      <c r="I123" s="77"/>
      <c r="J123" s="77"/>
    </row>
  </sheetData>
  <sheetProtection formatCells="0" formatColumns="0" formatRows="0" insertColumns="0" insertRows="0" insertHyperlinks="0" deleteColumns="0" deleteRows="0" sort="0" autoFilter="0" pivotTables="0"/>
  <mergeCells count="82">
    <mergeCell ref="B44:C44"/>
    <mergeCell ref="B37:C37"/>
    <mergeCell ref="B38:C38"/>
    <mergeCell ref="B39:C39"/>
    <mergeCell ref="B34:C34"/>
    <mergeCell ref="B35:C35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69:C69"/>
    <mergeCell ref="B70:C70"/>
    <mergeCell ref="B72:C72"/>
    <mergeCell ref="B76:C76"/>
    <mergeCell ref="B61:C61"/>
    <mergeCell ref="B62:C62"/>
    <mergeCell ref="B63:C63"/>
    <mergeCell ref="B64:C64"/>
    <mergeCell ref="B65:C65"/>
    <mergeCell ref="B66:C66"/>
    <mergeCell ref="B67:C67"/>
    <mergeCell ref="B68:C68"/>
    <mergeCell ref="B71:C71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4 D57:D58 D41 D37:D38 D87 D78 D49:D55 D91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6" zoomScaleSheetLayoutView="100" workbookViewId="0">
      <selection activeCell="B54" sqref="B54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3.42578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4" t="s">
        <v>48</v>
      </c>
      <c r="B1" s="534"/>
      <c r="C1" s="534"/>
      <c r="D1" s="534"/>
      <c r="E1" s="534"/>
      <c r="F1" s="534"/>
    </row>
    <row r="2" spans="1:18" s="18" customFormat="1" ht="25.5" customHeight="1">
      <c r="A2" s="523" t="str">
        <f>+'Ekamut-caxs'!A14</f>
        <v xml:space="preserve">«Երևանի Նոր Նորք վարչական շրջանի Հ․ Դանիելյանի անվան արվեստի դպրոց » ՀՈԱԿ-ի  </v>
      </c>
      <c r="B2" s="523"/>
      <c r="C2" s="523"/>
      <c r="D2" s="523"/>
      <c r="E2" s="523"/>
      <c r="F2" s="52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7" t="s">
        <v>258</v>
      </c>
      <c r="B3" s="537"/>
      <c r="C3" s="537"/>
      <c r="D3" s="537"/>
      <c r="E3" s="537"/>
      <c r="F3" s="537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1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7">
        <f>SUM(C7:C14,C20:C22)+C17</f>
        <v>289525.5</v>
      </c>
      <c r="D6" s="227">
        <f>SUM(D7:D14,D20:D22)+D17</f>
        <v>290107.10000000003</v>
      </c>
      <c r="E6" s="368">
        <f t="shared" ref="E6:E64" si="0">D6-C6</f>
        <v>581.60000000003492</v>
      </c>
      <c r="F6" s="264"/>
      <c r="G6" s="510"/>
      <c r="H6" s="510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260060</v>
      </c>
      <c r="D7" s="219">
        <f>+'Ekamut-caxs'!D18</f>
        <v>261354.9</v>
      </c>
      <c r="E7" s="369">
        <f t="shared" si="0"/>
        <v>1294.8999999999942</v>
      </c>
      <c r="F7" s="218"/>
      <c r="G7" s="510"/>
      <c r="H7" s="51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33" t="s">
        <v>181</v>
      </c>
      <c r="C8" s="218">
        <v>1307.3</v>
      </c>
      <c r="D8" s="219">
        <f>+'Ekamut-caxs'!D19</f>
        <v>1307.3</v>
      </c>
      <c r="E8" s="219">
        <f>D8-C8</f>
        <v>0</v>
      </c>
      <c r="F8" s="218"/>
      <c r="G8" s="509"/>
      <c r="H8" s="509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33" t="s">
        <v>234</v>
      </c>
      <c r="C9" s="218">
        <v>0</v>
      </c>
      <c r="D9" s="219">
        <f>+'Ekamut-caxs'!D20</f>
        <v>381.6</v>
      </c>
      <c r="E9" s="219">
        <f t="shared" ref="E9:E16" si="1">D9-C9</f>
        <v>381.6</v>
      </c>
      <c r="F9" s="218"/>
      <c r="G9" s="510"/>
      <c r="H9" s="51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>
        <v>22365</v>
      </c>
      <c r="D10" s="219">
        <f>+'Ekamut-caxs'!D21</f>
        <v>21276.2</v>
      </c>
      <c r="E10" s="219">
        <f t="shared" si="1"/>
        <v>-1088.7999999999993</v>
      </c>
      <c r="F10" s="218"/>
      <c r="G10" s="510"/>
      <c r="H10" s="51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510"/>
      <c r="H11" s="51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510"/>
      <c r="H12" s="51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510"/>
      <c r="H13" s="51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customHeight="1">
      <c r="A14" s="54">
        <v>5</v>
      </c>
      <c r="B14" s="385" t="s">
        <v>240</v>
      </c>
      <c r="C14" s="220">
        <v>1500</v>
      </c>
      <c r="D14" s="219">
        <f>+'Ekamut-caxs'!D25</f>
        <v>1500</v>
      </c>
      <c r="E14" s="219">
        <f t="shared" si="1"/>
        <v>0</v>
      </c>
      <c r="F14" s="195"/>
      <c r="G14" s="538"/>
      <c r="H14" s="538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3" customFormat="1" ht="18.75" customHeight="1">
      <c r="A15" s="448">
        <v>5.0999999999999996</v>
      </c>
      <c r="B15" s="449" t="s">
        <v>289</v>
      </c>
      <c r="C15" s="450">
        <v>1500</v>
      </c>
      <c r="D15" s="451">
        <f>+'Ekamut-caxs'!D26</f>
        <v>1500</v>
      </c>
      <c r="E15" s="451">
        <f t="shared" si="1"/>
        <v>0</v>
      </c>
      <c r="F15" s="452"/>
      <c r="G15" s="445"/>
      <c r="H15" s="445"/>
      <c r="I15" s="399"/>
      <c r="J15" s="399"/>
      <c r="K15" s="399"/>
      <c r="L15" s="399"/>
      <c r="M15" s="399"/>
      <c r="N15" s="399"/>
      <c r="O15" s="399"/>
      <c r="P15" s="399"/>
      <c r="Q15" s="399"/>
      <c r="R15" s="399"/>
    </row>
    <row r="16" spans="1:18" s="453" customFormat="1" ht="19.5" hidden="1" customHeight="1">
      <c r="A16" s="448">
        <v>8.1999999999999993</v>
      </c>
      <c r="B16" s="449"/>
      <c r="C16" s="450"/>
      <c r="D16" s="451">
        <f>+'Ekamut-caxs'!D27</f>
        <v>0</v>
      </c>
      <c r="E16" s="451">
        <f t="shared" si="1"/>
        <v>0</v>
      </c>
      <c r="F16" s="452"/>
      <c r="G16" s="445"/>
      <c r="H16" s="445"/>
      <c r="I16" s="399"/>
      <c r="J16" s="399"/>
      <c r="K16" s="399"/>
      <c r="L16" s="399"/>
      <c r="M16" s="399"/>
      <c r="N16" s="399"/>
      <c r="O16" s="399"/>
      <c r="P16" s="399"/>
      <c r="Q16" s="399"/>
      <c r="R16" s="399"/>
    </row>
    <row r="17" spans="1:18" s="51" customFormat="1" ht="18.75" customHeight="1">
      <c r="A17" s="54">
        <v>6</v>
      </c>
      <c r="B17" s="221" t="s">
        <v>114</v>
      </c>
      <c r="C17" s="222">
        <f>C18</f>
        <v>3773.2</v>
      </c>
      <c r="D17" s="219">
        <f>+'Ekamut-caxs'!D28</f>
        <v>3773.2</v>
      </c>
      <c r="E17" s="219">
        <f t="shared" si="0"/>
        <v>0</v>
      </c>
      <c r="F17" s="195"/>
      <c r="G17" s="538"/>
      <c r="H17" s="538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3" customFormat="1" ht="18.75" customHeight="1">
      <c r="A18" s="454">
        <v>6.1</v>
      </c>
      <c r="B18" s="455" t="s">
        <v>65</v>
      </c>
      <c r="C18" s="450">
        <v>3773.2</v>
      </c>
      <c r="D18" s="451">
        <f>+'Ekamut-caxs'!D29</f>
        <v>3773.2</v>
      </c>
      <c r="E18" s="451">
        <f t="shared" si="0"/>
        <v>0</v>
      </c>
      <c r="F18" s="452"/>
      <c r="G18" s="539"/>
      <c r="H18" s="539"/>
      <c r="I18" s="399"/>
      <c r="J18" s="399"/>
      <c r="K18" s="399"/>
      <c r="L18" s="399"/>
      <c r="M18" s="399"/>
      <c r="N18" s="399"/>
      <c r="O18" s="399"/>
      <c r="P18" s="399"/>
      <c r="Q18" s="399"/>
      <c r="R18" s="399"/>
    </row>
    <row r="19" spans="1:18" s="453" customFormat="1" ht="18.75" hidden="1" customHeight="1">
      <c r="A19" s="448">
        <v>9.1999999999999993</v>
      </c>
      <c r="B19" s="455" t="s">
        <v>66</v>
      </c>
      <c r="C19" s="450">
        <v>0</v>
      </c>
      <c r="D19" s="451">
        <f>+'Ekamut-caxs'!D30</f>
        <v>0</v>
      </c>
      <c r="E19" s="451">
        <f t="shared" si="0"/>
        <v>0</v>
      </c>
      <c r="F19" s="452"/>
      <c r="G19" s="503"/>
      <c r="H19" s="503"/>
      <c r="I19" s="399"/>
      <c r="J19" s="399"/>
      <c r="K19" s="399"/>
      <c r="L19" s="399"/>
      <c r="M19" s="399"/>
      <c r="N19" s="399"/>
      <c r="O19" s="399"/>
      <c r="P19" s="399"/>
      <c r="Q19" s="399"/>
      <c r="R19" s="399"/>
    </row>
    <row r="20" spans="1:18" s="51" customFormat="1" ht="18.75" customHeight="1">
      <c r="A20" s="54">
        <v>7</v>
      </c>
      <c r="B20" s="209" t="s">
        <v>8</v>
      </c>
      <c r="C20" s="220">
        <v>209.4</v>
      </c>
      <c r="D20" s="219">
        <f>+'Ekamut-caxs'!D31</f>
        <v>209.4</v>
      </c>
      <c r="E20" s="219">
        <f t="shared" si="0"/>
        <v>0</v>
      </c>
      <c r="F20" s="195"/>
      <c r="G20" s="507"/>
      <c r="H20" s="507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8</v>
      </c>
      <c r="B21" s="210" t="s">
        <v>276</v>
      </c>
      <c r="C21" s="220">
        <v>304.5</v>
      </c>
      <c r="D21" s="218">
        <f>+'Ekamut-caxs'!D32</f>
        <v>304.5</v>
      </c>
      <c r="E21" s="218">
        <f>D21-C21</f>
        <v>0</v>
      </c>
      <c r="F21" s="195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customHeight="1">
      <c r="A22" s="54">
        <v>9</v>
      </c>
      <c r="B22" s="210" t="s">
        <v>277</v>
      </c>
      <c r="C22" s="220">
        <v>6.1</v>
      </c>
      <c r="D22" s="218">
        <f>+'Ekamut-caxs'!D33</f>
        <v>0</v>
      </c>
      <c r="E22" s="218">
        <f>D22-C22</f>
        <v>-6.1</v>
      </c>
      <c r="F22" s="195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8">
        <f>SUM(C24,C28:C33,C34:C60,C62:C63)</f>
        <v>289525.5</v>
      </c>
      <c r="D23" s="228">
        <f>SUM(D24,D28:D33,D34:D60,D62:D63)</f>
        <v>290107.09999999998</v>
      </c>
      <c r="E23" s="368">
        <f t="shared" si="0"/>
        <v>581.59999999997672</v>
      </c>
      <c r="F23" s="501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277263.3</v>
      </c>
      <c r="D24" s="222">
        <f>+'Ekamut-caxs'!D37</f>
        <v>277263.3</v>
      </c>
      <c r="E24" s="219">
        <f t="shared" si="0"/>
        <v>0</v>
      </c>
      <c r="F24" s="195"/>
      <c r="G24" s="510"/>
      <c r="H24" s="51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9" customFormat="1" ht="21" customHeight="1">
      <c r="A25" s="454">
        <v>1.1000000000000001</v>
      </c>
      <c r="B25" s="456" t="s">
        <v>110</v>
      </c>
      <c r="C25" s="450">
        <v>13963</v>
      </c>
      <c r="D25" s="457">
        <f>+'Ekamut-caxs'!D38</f>
        <v>11389.3</v>
      </c>
      <c r="E25" s="451">
        <f>D25-C25</f>
        <v>-2573.7000000000007</v>
      </c>
      <c r="F25" s="452"/>
      <c r="G25" s="512"/>
      <c r="H25" s="512"/>
      <c r="I25" s="458"/>
      <c r="J25" s="458"/>
      <c r="K25" s="458"/>
      <c r="L25" s="458"/>
      <c r="M25" s="458"/>
      <c r="N25" s="458"/>
      <c r="O25" s="458"/>
      <c r="P25" s="458"/>
      <c r="Q25" s="458"/>
      <c r="R25" s="458"/>
    </row>
    <row r="26" spans="1:18" s="459" customFormat="1">
      <c r="A26" s="454">
        <v>1.2</v>
      </c>
      <c r="B26" s="456" t="s">
        <v>11</v>
      </c>
      <c r="C26" s="450">
        <v>11000</v>
      </c>
      <c r="D26" s="457">
        <f>+'Ekamut-caxs'!D39</f>
        <v>10000</v>
      </c>
      <c r="E26" s="451">
        <f>D26-C26</f>
        <v>-1000</v>
      </c>
      <c r="F26" s="452"/>
      <c r="G26" s="512"/>
      <c r="H26" s="512"/>
      <c r="I26" s="458"/>
      <c r="J26" s="458"/>
      <c r="K26" s="458"/>
      <c r="L26" s="458"/>
      <c r="M26" s="458"/>
      <c r="N26" s="458"/>
      <c r="O26" s="458"/>
      <c r="P26" s="458"/>
      <c r="Q26" s="458"/>
      <c r="R26" s="458"/>
    </row>
    <row r="27" spans="1:18" s="459" customFormat="1">
      <c r="A27" s="454">
        <v>1.3</v>
      </c>
      <c r="B27" s="456" t="str">
        <f>+'Ekamut-caxs'!B40</f>
        <v>կամավոր ատեստավորման գծով լրավճար</v>
      </c>
      <c r="C27" s="450">
        <v>0</v>
      </c>
      <c r="D27" s="457">
        <f>+'Ekamut-caxs'!D40</f>
        <v>381.6</v>
      </c>
      <c r="E27" s="451">
        <f>D27-C27</f>
        <v>381.6</v>
      </c>
      <c r="F27" s="452"/>
      <c r="G27" s="512"/>
      <c r="H27" s="512"/>
      <c r="I27" s="458"/>
      <c r="J27" s="458"/>
      <c r="K27" s="458"/>
      <c r="L27" s="458"/>
      <c r="M27" s="458"/>
      <c r="N27" s="458"/>
      <c r="O27" s="458"/>
      <c r="P27" s="458"/>
      <c r="Q27" s="458"/>
      <c r="R27" s="458"/>
    </row>
    <row r="28" spans="1:18" s="51" customFormat="1" ht="21" hidden="1" customHeight="1">
      <c r="A28" s="54">
        <v>2</v>
      </c>
      <c r="B28" s="207" t="s">
        <v>13</v>
      </c>
      <c r="C28" s="220">
        <v>0</v>
      </c>
      <c r="D28" s="222">
        <f>+'Ekamut-caxs'!D41</f>
        <v>0</v>
      </c>
      <c r="E28" s="219">
        <f t="shared" si="0"/>
        <v>0</v>
      </c>
      <c r="F28" s="195"/>
      <c r="G28" s="510"/>
      <c r="H28" s="51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32.450000000000003" customHeight="1">
      <c r="A29" s="54">
        <v>2</v>
      </c>
      <c r="B29" s="207" t="s">
        <v>12</v>
      </c>
      <c r="C29" s="220">
        <v>936.1</v>
      </c>
      <c r="D29" s="222">
        <f>+'Ekamut-caxs'!D42</f>
        <v>978.6</v>
      </c>
      <c r="E29" s="219">
        <f t="shared" si="0"/>
        <v>42.5</v>
      </c>
      <c r="F29" s="482" t="s">
        <v>287</v>
      </c>
      <c r="G29" s="510"/>
      <c r="H29" s="51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3</v>
      </c>
      <c r="B30" s="207" t="s">
        <v>14</v>
      </c>
      <c r="C30" s="220">
        <v>223.7</v>
      </c>
      <c r="D30" s="222">
        <f>+'Ekamut-caxs'!D43</f>
        <v>186</v>
      </c>
      <c r="E30" s="219">
        <f t="shared" si="0"/>
        <v>-37.699999999999989</v>
      </c>
      <c r="F30" s="195"/>
      <c r="G30" s="510"/>
      <c r="H30" s="51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4</v>
      </c>
      <c r="B31" s="207" t="s">
        <v>15</v>
      </c>
      <c r="C31" s="220">
        <v>69.7</v>
      </c>
      <c r="D31" s="222">
        <f>+'Ekamut-caxs'!D44</f>
        <v>69.7</v>
      </c>
      <c r="E31" s="219">
        <f t="shared" si="0"/>
        <v>0</v>
      </c>
      <c r="F31" s="195"/>
      <c r="G31" s="510"/>
      <c r="H31" s="51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5</v>
      </c>
      <c r="B32" s="207" t="s">
        <v>16</v>
      </c>
      <c r="C32" s="220">
        <v>18</v>
      </c>
      <c r="D32" s="222">
        <f>+'Ekamut-caxs'!D45</f>
        <v>18</v>
      </c>
      <c r="E32" s="219">
        <f t="shared" si="0"/>
        <v>0</v>
      </c>
      <c r="F32" s="195"/>
      <c r="G32" s="510"/>
      <c r="H32" s="51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7" t="s">
        <v>267</v>
      </c>
      <c r="C33" s="222">
        <v>410</v>
      </c>
      <c r="D33" s="222">
        <f>+'Ekamut-caxs'!D46</f>
        <v>410</v>
      </c>
      <c r="E33" s="219">
        <f t="shared" si="0"/>
        <v>0</v>
      </c>
      <c r="F33" s="195"/>
      <c r="G33" s="510"/>
      <c r="H33" s="51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7</v>
      </c>
      <c r="B34" s="207" t="s">
        <v>18</v>
      </c>
      <c r="C34" s="220">
        <v>12</v>
      </c>
      <c r="D34" s="222">
        <f>+'Ekamut-caxs'!D47</f>
        <v>12</v>
      </c>
      <c r="E34" s="219">
        <f t="shared" si="0"/>
        <v>0</v>
      </c>
      <c r="F34" s="195"/>
      <c r="G34" s="510"/>
      <c r="H34" s="51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207" t="s">
        <v>265</v>
      </c>
      <c r="C35" s="220">
        <v>1400</v>
      </c>
      <c r="D35" s="222">
        <f>+'Ekamut-caxs'!D48</f>
        <v>1400</v>
      </c>
      <c r="E35" s="219">
        <f t="shared" si="0"/>
        <v>0</v>
      </c>
      <c r="F35" s="195"/>
      <c r="G35" s="510"/>
      <c r="H35" s="51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9</v>
      </c>
      <c r="B36" s="212" t="s">
        <v>67</v>
      </c>
      <c r="C36" s="220">
        <v>850</v>
      </c>
      <c r="D36" s="222">
        <f>+'Ekamut-caxs'!D49</f>
        <v>850</v>
      </c>
      <c r="E36" s="219">
        <f t="shared" si="0"/>
        <v>0</v>
      </c>
      <c r="F36" s="195"/>
      <c r="G36" s="510"/>
      <c r="H36" s="51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10</v>
      </c>
      <c r="B37" s="207" t="s">
        <v>41</v>
      </c>
      <c r="C37" s="220"/>
      <c r="D37" s="222">
        <f>+'Ekamut-caxs'!D50</f>
        <v>0</v>
      </c>
      <c r="E37" s="219">
        <f t="shared" si="0"/>
        <v>0</v>
      </c>
      <c r="F37" s="195"/>
      <c r="G37" s="510"/>
      <c r="H37" s="51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11</v>
      </c>
      <c r="B38" s="207" t="s">
        <v>111</v>
      </c>
      <c r="C38" s="220"/>
      <c r="D38" s="222">
        <f>+'Ekamut-caxs'!D51</f>
        <v>0</v>
      </c>
      <c r="E38" s="219">
        <f>D38-C38</f>
        <v>0</v>
      </c>
      <c r="F38" s="195"/>
      <c r="G38" s="510"/>
      <c r="H38" s="51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12</v>
      </c>
      <c r="B39" s="207" t="s">
        <v>112</v>
      </c>
      <c r="C39" s="220"/>
      <c r="D39" s="222">
        <f>+'Ekamut-caxs'!D52</f>
        <v>0</v>
      </c>
      <c r="E39" s="219">
        <f t="shared" si="0"/>
        <v>0</v>
      </c>
      <c r="F39" s="195"/>
      <c r="G39" s="510"/>
      <c r="H39" s="51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10</v>
      </c>
      <c r="B40" s="207" t="s">
        <v>19</v>
      </c>
      <c r="C40" s="218">
        <v>850</v>
      </c>
      <c r="D40" s="222">
        <f>+'Ekamut-caxs'!D53</f>
        <v>850</v>
      </c>
      <c r="E40" s="219">
        <f t="shared" si="0"/>
        <v>0</v>
      </c>
      <c r="F40" s="195"/>
      <c r="G40" s="510"/>
      <c r="H40" s="51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hidden="1" customHeight="1">
      <c r="A41" s="54">
        <v>14</v>
      </c>
      <c r="B41" s="207" t="s">
        <v>20</v>
      </c>
      <c r="C41" s="218"/>
      <c r="D41" s="222">
        <f>+'Ekamut-caxs'!D54</f>
        <v>0</v>
      </c>
      <c r="E41" s="219">
        <f>D41-C41</f>
        <v>0</v>
      </c>
      <c r="F41" s="195"/>
      <c r="G41" s="510"/>
      <c r="H41" s="51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195"/>
      <c r="G42" s="510"/>
      <c r="H42" s="51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47</v>
      </c>
      <c r="C43" s="218"/>
      <c r="D43" s="222">
        <f>+'Ekamut-caxs'!D56</f>
        <v>0</v>
      </c>
      <c r="E43" s="219">
        <f>D43-C43</f>
        <v>0</v>
      </c>
      <c r="F43" s="195"/>
      <c r="G43" s="510"/>
      <c r="H43" s="51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7" t="s">
        <v>38</v>
      </c>
      <c r="C44" s="220"/>
      <c r="D44" s="222">
        <f>+'Ekamut-caxs'!D57</f>
        <v>0</v>
      </c>
      <c r="E44" s="219">
        <f t="shared" si="0"/>
        <v>0</v>
      </c>
      <c r="F44" s="195"/>
      <c r="G44" s="510"/>
      <c r="H44" s="51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11</v>
      </c>
      <c r="B45" s="221" t="s">
        <v>68</v>
      </c>
      <c r="C45" s="220">
        <v>350</v>
      </c>
      <c r="D45" s="222">
        <f>+'Ekamut-caxs'!D58</f>
        <v>350</v>
      </c>
      <c r="E45" s="219">
        <f t="shared" si="0"/>
        <v>0</v>
      </c>
      <c r="F45" s="195"/>
      <c r="G45" s="510"/>
      <c r="H45" s="51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12</v>
      </c>
      <c r="B46" s="221" t="s">
        <v>69</v>
      </c>
      <c r="C46" s="218">
        <v>112</v>
      </c>
      <c r="D46" s="222">
        <f>+'Ekamut-caxs'!D59</f>
        <v>112</v>
      </c>
      <c r="E46" s="219">
        <f t="shared" si="0"/>
        <v>0</v>
      </c>
      <c r="F46" s="195"/>
      <c r="G46" s="510"/>
      <c r="H46" s="51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13</v>
      </c>
      <c r="B47" s="207" t="s">
        <v>39</v>
      </c>
      <c r="C47" s="218">
        <v>3.3</v>
      </c>
      <c r="D47" s="222">
        <f>+'Ekamut-caxs'!D60</f>
        <v>0</v>
      </c>
      <c r="E47" s="219">
        <f t="shared" ref="E47:E63" si="2">D47-C47</f>
        <v>-3.3</v>
      </c>
      <c r="F47" s="195"/>
      <c r="G47" s="510"/>
      <c r="H47" s="51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4">
        <v>14</v>
      </c>
      <c r="B48" s="207" t="s">
        <v>113</v>
      </c>
      <c r="C48" s="218">
        <v>72</v>
      </c>
      <c r="D48" s="222">
        <f>+'Ekamut-caxs'!D61</f>
        <v>72</v>
      </c>
      <c r="E48" s="219">
        <f t="shared" si="2"/>
        <v>0</v>
      </c>
      <c r="F48" s="195"/>
      <c r="G48" s="510"/>
      <c r="H48" s="51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7" t="s">
        <v>40</v>
      </c>
      <c r="C49" s="218"/>
      <c r="D49" s="222">
        <f>+'Ekamut-caxs'!D62</f>
        <v>0</v>
      </c>
      <c r="E49" s="219">
        <f t="shared" si="2"/>
        <v>0</v>
      </c>
      <c r="F49" s="195"/>
      <c r="G49" s="510"/>
      <c r="H49" s="51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15</v>
      </c>
      <c r="B50" s="207" t="s">
        <v>57</v>
      </c>
      <c r="C50" s="218">
        <v>150</v>
      </c>
      <c r="D50" s="222">
        <f>+'Ekamut-caxs'!D63</f>
        <v>150</v>
      </c>
      <c r="E50" s="219">
        <f t="shared" si="2"/>
        <v>0</v>
      </c>
      <c r="F50" s="195"/>
      <c r="G50" s="510"/>
      <c r="H50" s="51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16</v>
      </c>
      <c r="B51" s="333" t="s">
        <v>266</v>
      </c>
      <c r="C51" s="218">
        <v>65</v>
      </c>
      <c r="D51" s="222">
        <f>+'Ekamut-caxs'!D64</f>
        <v>65</v>
      </c>
      <c r="E51" s="219">
        <f>D51-C51</f>
        <v>0</v>
      </c>
      <c r="F51" s="195"/>
      <c r="G51" s="510"/>
      <c r="H51" s="51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17</v>
      </c>
      <c r="B52" s="207" t="s">
        <v>228</v>
      </c>
      <c r="C52" s="218">
        <v>100</v>
      </c>
      <c r="D52" s="222">
        <f>+'Ekamut-caxs'!D65</f>
        <v>100</v>
      </c>
      <c r="E52" s="219">
        <f t="shared" si="2"/>
        <v>0</v>
      </c>
      <c r="F52" s="195"/>
      <c r="G52" s="507"/>
      <c r="H52" s="507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18</v>
      </c>
      <c r="B53" s="210" t="s">
        <v>282</v>
      </c>
      <c r="C53" s="218">
        <v>350</v>
      </c>
      <c r="D53" s="222">
        <f>+'Ekamut-caxs'!D70</f>
        <v>350</v>
      </c>
      <c r="E53" s="218">
        <f>D53-C53</f>
        <v>0</v>
      </c>
      <c r="F53" s="195"/>
      <c r="G53" s="507"/>
      <c r="H53" s="507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19</v>
      </c>
      <c r="B54" s="210" t="s">
        <v>278</v>
      </c>
      <c r="C54" s="218">
        <v>280</v>
      </c>
      <c r="D54" s="222">
        <f>+'Ekamut-caxs'!D66</f>
        <v>280</v>
      </c>
      <c r="E54" s="218">
        <f t="shared" ref="E54:E59" si="3">D54-C54</f>
        <v>0</v>
      </c>
      <c r="F54" s="218"/>
      <c r="G54" s="115"/>
      <c r="H54" s="115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20</v>
      </c>
      <c r="B55" s="210" t="s">
        <v>279</v>
      </c>
      <c r="C55" s="218">
        <v>450</v>
      </c>
      <c r="D55" s="222">
        <f>+'Ekamut-caxs'!D67</f>
        <v>450</v>
      </c>
      <c r="E55" s="218">
        <f t="shared" si="3"/>
        <v>0</v>
      </c>
      <c r="F55" s="218"/>
      <c r="G55" s="115"/>
      <c r="H55" s="11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customHeight="1">
      <c r="A56" s="54">
        <v>21</v>
      </c>
      <c r="B56" s="210" t="s">
        <v>280</v>
      </c>
      <c r="C56" s="218">
        <v>150</v>
      </c>
      <c r="D56" s="222">
        <f>+'Ekamut-caxs'!D68</f>
        <v>150</v>
      </c>
      <c r="E56" s="218">
        <f t="shared" si="3"/>
        <v>0</v>
      </c>
      <c r="F56" s="218"/>
      <c r="G56" s="115"/>
      <c r="H56" s="11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107.45" customHeight="1">
      <c r="A57" s="54">
        <v>22</v>
      </c>
      <c r="B57" s="210" t="s">
        <v>281</v>
      </c>
      <c r="C57" s="218">
        <v>0</v>
      </c>
      <c r="D57" s="222">
        <f>+'Ekamut-caxs'!D69</f>
        <v>280</v>
      </c>
      <c r="E57" s="218">
        <f t="shared" si="3"/>
        <v>280</v>
      </c>
      <c r="F57" s="500" t="s">
        <v>288</v>
      </c>
      <c r="G57" s="115"/>
      <c r="H57" s="115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4">
        <v>23</v>
      </c>
      <c r="B58" s="210" t="s">
        <v>276</v>
      </c>
      <c r="C58" s="218">
        <v>304.5</v>
      </c>
      <c r="D58" s="222">
        <f>+'Ekamut-caxs'!D72</f>
        <v>304.5</v>
      </c>
      <c r="E58" s="218">
        <f t="shared" si="3"/>
        <v>0</v>
      </c>
      <c r="F58" s="218"/>
      <c r="G58" s="115"/>
      <c r="H58" s="115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customHeight="1">
      <c r="A59" s="54">
        <v>24</v>
      </c>
      <c r="B59" s="210" t="s">
        <v>283</v>
      </c>
      <c r="C59" s="218">
        <v>600</v>
      </c>
      <c r="D59" s="222">
        <f>+'Ekamut-caxs'!D71</f>
        <v>600</v>
      </c>
      <c r="E59" s="218">
        <f t="shared" si="3"/>
        <v>0</v>
      </c>
      <c r="F59" s="218"/>
      <c r="G59" s="507"/>
      <c r="H59" s="507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51" customFormat="1" ht="30" customHeight="1">
      <c r="A60" s="54">
        <v>25</v>
      </c>
      <c r="B60" s="262" t="s">
        <v>21</v>
      </c>
      <c r="C60" s="218">
        <v>4505.8999999999996</v>
      </c>
      <c r="D60" s="222">
        <f>+'Ekamut-caxs'!D73</f>
        <v>4806</v>
      </c>
      <c r="E60" s="219">
        <f t="shared" si="2"/>
        <v>300.10000000000036</v>
      </c>
      <c r="F60" s="218"/>
      <c r="G60" s="510"/>
      <c r="H60" s="510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453" customFormat="1" ht="20.25" customHeight="1">
      <c r="A61" s="460">
        <v>25.1</v>
      </c>
      <c r="B61" s="461" t="s">
        <v>70</v>
      </c>
      <c r="C61" s="452">
        <v>3773.2</v>
      </c>
      <c r="D61" s="462">
        <f>+'Ekamut-caxs'!D74</f>
        <v>3773.2</v>
      </c>
      <c r="E61" s="451">
        <f t="shared" si="2"/>
        <v>0</v>
      </c>
      <c r="F61" s="452"/>
      <c r="G61" s="512"/>
      <c r="H61" s="512"/>
      <c r="I61" s="399"/>
      <c r="J61" s="399"/>
      <c r="K61" s="399"/>
      <c r="L61" s="399"/>
      <c r="M61" s="399"/>
      <c r="N61" s="399"/>
      <c r="O61" s="399"/>
      <c r="P61" s="399"/>
      <c r="Q61" s="399"/>
      <c r="R61" s="399"/>
    </row>
    <row r="62" spans="1:18" s="51" customFormat="1" ht="21" hidden="1" customHeight="1">
      <c r="A62" s="54">
        <v>33</v>
      </c>
      <c r="B62" s="221" t="s">
        <v>71</v>
      </c>
      <c r="C62" s="218"/>
      <c r="D62" s="222">
        <v>0</v>
      </c>
      <c r="E62" s="219">
        <f t="shared" si="2"/>
        <v>0</v>
      </c>
      <c r="F62" s="218"/>
      <c r="G62" s="510"/>
      <c r="H62" s="510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s="51" customFormat="1" ht="21" hidden="1" customHeight="1">
      <c r="A63" s="54">
        <v>34</v>
      </c>
      <c r="B63" s="207" t="s">
        <v>61</v>
      </c>
      <c r="C63" s="218"/>
      <c r="D63" s="222">
        <f>+'Ekamut-caxs'!D75</f>
        <v>0</v>
      </c>
      <c r="E63" s="219">
        <f t="shared" si="2"/>
        <v>0</v>
      </c>
      <c r="F63" s="218"/>
      <c r="G63" s="510"/>
      <c r="H63" s="510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s="27" customFormat="1" ht="24.75" customHeight="1">
      <c r="A64" s="22"/>
      <c r="B64" s="52" t="s">
        <v>72</v>
      </c>
      <c r="C64" s="227">
        <f>C6-C23</f>
        <v>0</v>
      </c>
      <c r="D64" s="227">
        <f>D6-D23</f>
        <v>0</v>
      </c>
      <c r="E64" s="227">
        <f t="shared" si="0"/>
        <v>0</v>
      </c>
      <c r="F64" s="264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5" spans="1:18" s="27" customFormat="1" ht="45" customHeight="1">
      <c r="A65" s="28"/>
      <c r="C65" s="29"/>
      <c r="D65" s="29"/>
      <c r="E65" s="29"/>
      <c r="F65" s="29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</row>
    <row r="66" spans="1:18" ht="24.75" customHeight="1">
      <c r="B66" s="30" t="s">
        <v>2</v>
      </c>
      <c r="C66" s="20"/>
      <c r="D66" s="536" t="str">
        <f>+'Ekamut-caxs'!C79</f>
        <v>Նաիրա Դիվանյան</v>
      </c>
      <c r="E66" s="536"/>
      <c r="F66" s="107"/>
    </row>
    <row r="67" spans="1:18" ht="9.75" customHeight="1">
      <c r="B67" s="31"/>
      <c r="D67" s="535" t="s">
        <v>5</v>
      </c>
      <c r="E67" s="535"/>
      <c r="F67" s="260"/>
    </row>
    <row r="68" spans="1:18" ht="24.75" customHeight="1">
      <c r="B68" s="30" t="s">
        <v>6</v>
      </c>
      <c r="C68" s="20"/>
      <c r="D68" s="536" t="str">
        <f>+'Ekamut-caxs'!C81</f>
        <v>Սիմա Դավինյան</v>
      </c>
      <c r="E68" s="536"/>
      <c r="F68" s="107"/>
    </row>
    <row r="69" spans="1:18" ht="11.25" customHeight="1">
      <c r="D69" s="535" t="s">
        <v>5</v>
      </c>
      <c r="E69" s="535"/>
      <c r="F69" s="260"/>
    </row>
    <row r="70" spans="1:18" s="15" customFormat="1">
      <c r="A70" s="20"/>
      <c r="B70" s="137" t="s">
        <v>1</v>
      </c>
      <c r="C70" s="16"/>
      <c r="D70" s="16"/>
      <c r="E70" s="16"/>
      <c r="F70" s="16"/>
    </row>
    <row r="71" spans="1:18" s="15" customFormat="1">
      <c r="A71" s="102"/>
    </row>
    <row r="72" spans="1:18" s="15" customFormat="1">
      <c r="A72" s="102"/>
    </row>
    <row r="73" spans="1:18" s="15" customFormat="1">
      <c r="A73" s="102"/>
    </row>
    <row r="74" spans="1:18" s="15" customFormat="1">
      <c r="A74" s="102"/>
    </row>
    <row r="75" spans="1:18" s="15" customFormat="1">
      <c r="A75" s="102"/>
    </row>
    <row r="76" spans="1:18" s="15" customFormat="1">
      <c r="A76" s="102"/>
    </row>
    <row r="77" spans="1:18" s="15" customFormat="1">
      <c r="A77" s="102"/>
    </row>
    <row r="78" spans="1:18" s="15" customFormat="1">
      <c r="A78" s="102"/>
    </row>
    <row r="79" spans="1:18" s="15" customFormat="1">
      <c r="A79" s="102"/>
    </row>
    <row r="80" spans="1:18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  <row r="86" spans="1:1" s="15" customFormat="1">
      <c r="A86" s="102"/>
    </row>
    <row r="87" spans="1:1" s="15" customFormat="1">
      <c r="A87" s="102"/>
    </row>
    <row r="88" spans="1:1" s="15" customFormat="1">
      <c r="A88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63:H63"/>
    <mergeCell ref="G53:H53"/>
    <mergeCell ref="G59:H59"/>
    <mergeCell ref="G60:H60"/>
    <mergeCell ref="G61:H61"/>
    <mergeCell ref="G62:H62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54" sqref="B54"/>
    </sheetView>
  </sheetViews>
  <sheetFormatPr defaultColWidth="9.140625" defaultRowHeight="13.5"/>
  <cols>
    <col min="1" max="1" width="4.85546875" style="16" customWidth="1"/>
    <col min="2" max="2" width="57.85546875" style="16" customWidth="1"/>
    <col min="3" max="3" width="15.28515625" style="16" customWidth="1"/>
    <col min="4" max="4" width="16.28515625" style="16" customWidth="1"/>
    <col min="5" max="5" width="14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4" t="s">
        <v>73</v>
      </c>
      <c r="B1" s="534"/>
      <c r="C1" s="534"/>
      <c r="D1" s="534"/>
      <c r="E1" s="534"/>
      <c r="F1" s="534"/>
    </row>
    <row r="2" spans="1:20" s="18" customFormat="1" ht="20.25">
      <c r="A2" s="523" t="str">
        <f>+'Ekamut-caxs'!A14</f>
        <v xml:space="preserve">«Երևանի Նոր Նորք վարչական շրջանի Հ․ Դանիելյանի անվան արվեստի դպրոց » ՀՈԱԿ-ի  </v>
      </c>
      <c r="B2" s="523"/>
      <c r="C2" s="523"/>
      <c r="D2" s="523"/>
      <c r="E2" s="523"/>
      <c r="F2" s="523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7" t="s">
        <v>257</v>
      </c>
      <c r="B3" s="537"/>
      <c r="C3" s="537"/>
      <c r="D3" s="537"/>
      <c r="E3" s="537"/>
      <c r="F3" s="537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77.45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1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12395.5</v>
      </c>
      <c r="D6" s="196">
        <v>12395.5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285746.2</v>
      </c>
      <c r="D7" s="214">
        <f>SUM(D8:D15,D18:D21)</f>
        <v>286333.90000000002</v>
      </c>
      <c r="E7" s="214">
        <f>D7-C7</f>
        <v>587.70000000001164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260060</v>
      </c>
      <c r="D8" s="206">
        <f>+'Dramakan hosqer'!D20</f>
        <v>261354.9</v>
      </c>
      <c r="E8" s="206">
        <f>D8-C8</f>
        <v>1294.8999999999942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33" t="s">
        <v>181</v>
      </c>
      <c r="C9" s="205">
        <v>1307.3</v>
      </c>
      <c r="D9" s="206">
        <f>+'Dramakan hosqer'!D21</f>
        <v>1307.3</v>
      </c>
      <c r="E9" s="206">
        <f t="shared" ref="E9:E71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customHeight="1">
      <c r="A10" s="54">
        <v>3</v>
      </c>
      <c r="B10" s="333" t="s">
        <v>235</v>
      </c>
      <c r="C10" s="197">
        <v>0</v>
      </c>
      <c r="D10" s="206">
        <f>+'Dramakan hosqer'!D22</f>
        <v>381.6</v>
      </c>
      <c r="E10" s="206">
        <f t="shared" si="1"/>
        <v>381.6</v>
      </c>
      <c r="F10" s="197"/>
      <c r="L10" s="108"/>
      <c r="M10" s="108"/>
      <c r="S10" s="16"/>
      <c r="T10" s="16"/>
    </row>
    <row r="11" spans="1:20" s="51" customFormat="1" ht="38.25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66">
        <v>22365</v>
      </c>
      <c r="D11" s="206">
        <f>+'Dramakan hosqer'!D23</f>
        <v>21276.2</v>
      </c>
      <c r="E11" s="206">
        <f t="shared" si="1"/>
        <v>-1088.7999999999993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66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4.5">
      <c r="A15" s="54">
        <v>5</v>
      </c>
      <c r="B15" s="385" t="s">
        <v>240</v>
      </c>
      <c r="C15" s="205">
        <v>1500</v>
      </c>
      <c r="D15" s="206">
        <f>+'Dramakan hosqer'!D27</f>
        <v>1500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customHeight="1">
      <c r="A16" s="54">
        <v>5.0999999999999996</v>
      </c>
      <c r="B16" s="449" t="s">
        <v>275</v>
      </c>
      <c r="C16" s="205">
        <v>1500</v>
      </c>
      <c r="D16" s="206">
        <f>+'Dramakan hosqer'!D28</f>
        <v>1500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6</v>
      </c>
      <c r="B19" s="204" t="s">
        <v>8</v>
      </c>
      <c r="C19" s="205">
        <v>209.4</v>
      </c>
      <c r="D19" s="206">
        <f>+'Dramakan hosqer'!D31</f>
        <v>209.4</v>
      </c>
      <c r="E19" s="206">
        <f t="shared" si="1"/>
        <v>0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customHeight="1">
      <c r="A20" s="54">
        <v>7</v>
      </c>
      <c r="B20" s="210" t="s">
        <v>276</v>
      </c>
      <c r="C20" s="205">
        <v>304.5</v>
      </c>
      <c r="D20" s="206">
        <f>+'Dramakan hosqer'!D32</f>
        <v>304.5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6"/>
      <c r="C21" s="205"/>
      <c r="D21" s="206">
        <f>+'Dramakan hosqer'!D33</f>
        <v>0</v>
      </c>
      <c r="E21" s="206">
        <f t="shared" si="1"/>
        <v>0</v>
      </c>
      <c r="F21" s="205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+C23+C66+C79</f>
        <v>293701.59999999998</v>
      </c>
      <c r="D22" s="214">
        <f>+D23+D66+D79</f>
        <v>293989.09999999998</v>
      </c>
      <c r="E22" s="206">
        <f t="shared" si="1"/>
        <v>287.5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SUM(C24,C28:C33,C34:C60,C64:C65)</f>
        <v>290856.59999999998</v>
      </c>
      <c r="D23" s="214">
        <f>SUM(D24,D28:D33,D34:D60,D64:D65)</f>
        <v>291144.09999999998</v>
      </c>
      <c r="E23" s="206">
        <f t="shared" si="1"/>
        <v>287.5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277263.3</v>
      </c>
      <c r="D24" s="206">
        <f>+'Dramakan hosqer'!D36</f>
        <v>277263.3</v>
      </c>
      <c r="E24" s="206">
        <f t="shared" si="1"/>
        <v>0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3" customFormat="1" ht="17.25" customHeight="1">
      <c r="A25" s="448">
        <v>1.1000000000000001</v>
      </c>
      <c r="B25" s="455" t="s">
        <v>110</v>
      </c>
      <c r="C25" s="400">
        <v>13963</v>
      </c>
      <c r="D25" s="406">
        <f>+'Dramakan hosqer'!D37</f>
        <v>11389.3</v>
      </c>
      <c r="E25" s="463">
        <f t="shared" si="1"/>
        <v>-2573.7000000000007</v>
      </c>
      <c r="F25" s="400"/>
      <c r="G25" s="398"/>
      <c r="H25" s="393"/>
      <c r="I25" s="393"/>
      <c r="J25" s="393"/>
      <c r="K25" s="393"/>
      <c r="L25" s="464"/>
      <c r="M25" s="464"/>
      <c r="N25" s="464"/>
      <c r="O25" s="464"/>
      <c r="P25" s="464"/>
      <c r="Q25" s="464"/>
      <c r="R25" s="464"/>
    </row>
    <row r="26" spans="1:18" s="453" customFormat="1" ht="17.25">
      <c r="A26" s="448">
        <v>1.2</v>
      </c>
      <c r="B26" s="455" t="s">
        <v>11</v>
      </c>
      <c r="C26" s="400">
        <v>11000</v>
      </c>
      <c r="D26" s="406">
        <f>+'Dramakan hosqer'!D38</f>
        <v>10000</v>
      </c>
      <c r="E26" s="463">
        <f t="shared" si="1"/>
        <v>-1000</v>
      </c>
      <c r="F26" s="400"/>
      <c r="G26" s="398"/>
      <c r="H26" s="393"/>
      <c r="I26" s="393"/>
      <c r="J26" s="393"/>
      <c r="K26" s="393"/>
      <c r="L26" s="464"/>
      <c r="M26" s="464"/>
      <c r="N26" s="464"/>
      <c r="O26" s="464"/>
      <c r="P26" s="464"/>
      <c r="Q26" s="464"/>
      <c r="R26" s="464"/>
    </row>
    <row r="27" spans="1:18" s="453" customFormat="1" ht="17.25">
      <c r="A27" s="448">
        <v>1.3</v>
      </c>
      <c r="B27" s="455" t="str">
        <f>+'Dramakan hosqer'!B39</f>
        <v>կամավոր ատեստավորման գծով լրավճար</v>
      </c>
      <c r="C27" s="400">
        <v>0</v>
      </c>
      <c r="D27" s="406">
        <f>+'Dramakan hosqer'!D39</f>
        <v>381.6</v>
      </c>
      <c r="E27" s="463">
        <f t="shared" si="1"/>
        <v>381.6</v>
      </c>
      <c r="F27" s="400"/>
      <c r="G27" s="398"/>
      <c r="H27" s="393"/>
      <c r="I27" s="393"/>
      <c r="J27" s="393"/>
      <c r="K27" s="393"/>
      <c r="L27" s="464"/>
      <c r="M27" s="464"/>
      <c r="N27" s="464"/>
      <c r="O27" s="464"/>
      <c r="P27" s="464"/>
      <c r="Q27" s="464"/>
      <c r="R27" s="464"/>
    </row>
    <row r="28" spans="1:18" s="51" customFormat="1" ht="18" hidden="1" customHeight="1">
      <c r="A28" s="54">
        <v>2</v>
      </c>
      <c r="B28" s="207" t="s">
        <v>13</v>
      </c>
      <c r="C28" s="205"/>
      <c r="D28" s="206">
        <f>+'Dramakan hosqer'!D40</f>
        <v>0</v>
      </c>
      <c r="E28" s="206">
        <f t="shared" si="1"/>
        <v>0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32.450000000000003" customHeight="1">
      <c r="A29" s="54">
        <v>2</v>
      </c>
      <c r="B29" s="207" t="s">
        <v>12</v>
      </c>
      <c r="C29" s="205">
        <v>936.1</v>
      </c>
      <c r="D29" s="206">
        <f>+'Dramakan hosqer'!D41</f>
        <v>978.6</v>
      </c>
      <c r="E29" s="206">
        <f t="shared" si="1"/>
        <v>42.5</v>
      </c>
      <c r="F29" s="482" t="s">
        <v>287</v>
      </c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3</v>
      </c>
      <c r="B30" s="207" t="s">
        <v>14</v>
      </c>
      <c r="C30" s="205">
        <v>217.7</v>
      </c>
      <c r="D30" s="206">
        <f>+'Dramakan hosqer'!D42</f>
        <v>186</v>
      </c>
      <c r="E30" s="206">
        <f t="shared" si="1"/>
        <v>-31.699999999999989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4</v>
      </c>
      <c r="B31" s="207" t="s">
        <v>15</v>
      </c>
      <c r="C31" s="205">
        <v>69.7</v>
      </c>
      <c r="D31" s="206">
        <f>+'Dramakan hosqer'!D43</f>
        <v>69.7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5</v>
      </c>
      <c r="B32" s="207" t="s">
        <v>16</v>
      </c>
      <c r="C32" s="205">
        <v>18</v>
      </c>
      <c r="D32" s="206">
        <f>+'Dramakan hosqer'!D44</f>
        <v>18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7" t="s">
        <v>267</v>
      </c>
      <c r="C33" s="206">
        <v>410</v>
      </c>
      <c r="D33" s="206">
        <v>410</v>
      </c>
      <c r="E33" s="206">
        <f t="shared" si="1"/>
        <v>0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7</v>
      </c>
      <c r="B34" s="207" t="s">
        <v>18</v>
      </c>
      <c r="C34" s="205">
        <v>12</v>
      </c>
      <c r="D34" s="206">
        <f>+'Dramakan hosqer'!D46</f>
        <v>12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19.149999999999999" customHeight="1">
      <c r="A35" s="54">
        <v>8</v>
      </c>
      <c r="B35" s="221" t="s">
        <v>265</v>
      </c>
      <c r="C35" s="205">
        <v>1400</v>
      </c>
      <c r="D35" s="206">
        <f>+'Dramakan hosqer'!D47</f>
        <v>1400</v>
      </c>
      <c r="E35" s="206">
        <f t="shared" si="1"/>
        <v>0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21" customHeight="1">
      <c r="A36" s="54">
        <v>9</v>
      </c>
      <c r="B36" s="212" t="s">
        <v>67</v>
      </c>
      <c r="C36" s="205">
        <v>850</v>
      </c>
      <c r="D36" s="206">
        <f>+'Dramakan hosqer'!D48</f>
        <v>850</v>
      </c>
      <c r="E36" s="206">
        <f t="shared" si="1"/>
        <v>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10</v>
      </c>
      <c r="B37" s="207" t="s">
        <v>41</v>
      </c>
      <c r="C37" s="205"/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11</v>
      </c>
      <c r="B38" s="207" t="s">
        <v>111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12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10</v>
      </c>
      <c r="B40" s="207" t="s">
        <v>19</v>
      </c>
      <c r="C40" s="205">
        <v>850</v>
      </c>
      <c r="D40" s="206">
        <f>+'Dramakan hosqer'!D52</f>
        <v>850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hidden="1" customHeight="1">
      <c r="A41" s="54">
        <v>14</v>
      </c>
      <c r="B41" s="207" t="s">
        <v>20</v>
      </c>
      <c r="C41" s="205"/>
      <c r="D41" s="206">
        <f>+'Dramakan hosqer'!D53</f>
        <v>0</v>
      </c>
      <c r="E41" s="206">
        <f t="shared" si="1"/>
        <v>0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15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16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17</v>
      </c>
      <c r="B44" s="221" t="s">
        <v>38</v>
      </c>
      <c r="C44" s="205"/>
      <c r="D44" s="206">
        <f>+'Dramakan hosqer'!D56</f>
        <v>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4.5">
      <c r="A45" s="54">
        <v>11</v>
      </c>
      <c r="B45" s="221" t="s">
        <v>68</v>
      </c>
      <c r="C45" s="205">
        <v>350</v>
      </c>
      <c r="D45" s="206">
        <f>+'Dramakan hosqer'!D57</f>
        <v>350</v>
      </c>
      <c r="E45" s="206">
        <f t="shared" si="1"/>
        <v>0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4.5">
      <c r="A46" s="54">
        <v>12</v>
      </c>
      <c r="B46" s="221" t="s">
        <v>69</v>
      </c>
      <c r="C46" s="205">
        <v>112</v>
      </c>
      <c r="D46" s="206">
        <f>+'Dramakan hosqer'!D58</f>
        <v>112</v>
      </c>
      <c r="E46" s="206">
        <f t="shared" si="1"/>
        <v>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13</v>
      </c>
      <c r="B47" s="207" t="s">
        <v>39</v>
      </c>
      <c r="C47" s="205">
        <v>3.3</v>
      </c>
      <c r="D47" s="206">
        <f>+'Dramakan hosqer'!D59</f>
        <v>0</v>
      </c>
      <c r="E47" s="206">
        <f t="shared" si="1"/>
        <v>-3.3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customHeight="1">
      <c r="A48" s="54">
        <v>14</v>
      </c>
      <c r="B48" s="207" t="s">
        <v>113</v>
      </c>
      <c r="C48" s="205">
        <v>72</v>
      </c>
      <c r="D48" s="206">
        <f>+'Dramakan hosqer'!D60</f>
        <v>72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22</v>
      </c>
      <c r="B49" s="207" t="s">
        <v>40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15</v>
      </c>
      <c r="B50" s="207" t="s">
        <v>57</v>
      </c>
      <c r="C50" s="205">
        <v>150</v>
      </c>
      <c r="D50" s="206">
        <f>+'Dramakan hosqer'!D62</f>
        <v>150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34.5">
      <c r="A51" s="54">
        <v>16</v>
      </c>
      <c r="B51" s="333" t="s">
        <v>266</v>
      </c>
      <c r="C51" s="205">
        <v>65</v>
      </c>
      <c r="D51" s="206">
        <f>+'Dramakan hosqer'!D63</f>
        <v>65</v>
      </c>
      <c r="E51" s="206">
        <f t="shared" si="1"/>
        <v>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17</v>
      </c>
      <c r="B52" s="207" t="s">
        <v>228</v>
      </c>
      <c r="C52" s="205">
        <v>100</v>
      </c>
      <c r="D52" s="206">
        <f>+'Dramakan hosqer'!D64</f>
        <v>100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18</v>
      </c>
      <c r="B53" s="210" t="s">
        <v>283</v>
      </c>
      <c r="C53" s="205">
        <v>600</v>
      </c>
      <c r="D53" s="205">
        <f>+'Dramakan hosqer'!D70</f>
        <v>600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19</v>
      </c>
      <c r="B54" s="210" t="s">
        <v>282</v>
      </c>
      <c r="C54" s="205">
        <v>350</v>
      </c>
      <c r="D54" s="205">
        <v>350</v>
      </c>
      <c r="E54" s="206">
        <f t="shared" si="1"/>
        <v>0</v>
      </c>
      <c r="F54" s="205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customHeight="1">
      <c r="A55" s="54">
        <v>20</v>
      </c>
      <c r="B55" s="210" t="s">
        <v>278</v>
      </c>
      <c r="C55" s="205">
        <v>280</v>
      </c>
      <c r="D55" s="205">
        <v>280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18" customHeight="1">
      <c r="A56" s="54">
        <v>21</v>
      </c>
      <c r="B56" s="210" t="s">
        <v>279</v>
      </c>
      <c r="C56" s="205">
        <v>450</v>
      </c>
      <c r="D56" s="205">
        <v>450</v>
      </c>
      <c r="E56" s="206">
        <f t="shared" si="1"/>
        <v>0</v>
      </c>
      <c r="F56" s="205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51" customFormat="1" ht="18" customHeight="1">
      <c r="A57" s="54">
        <v>22</v>
      </c>
      <c r="B57" s="210" t="s">
        <v>280</v>
      </c>
      <c r="C57" s="205">
        <v>150</v>
      </c>
      <c r="D57" s="205">
        <v>150</v>
      </c>
      <c r="E57" s="206">
        <f t="shared" si="1"/>
        <v>0</v>
      </c>
      <c r="F57" s="205"/>
      <c r="G57" s="93"/>
      <c r="H57" s="106"/>
      <c r="I57" s="106"/>
      <c r="J57" s="106"/>
      <c r="K57" s="106"/>
      <c r="L57" s="111"/>
      <c r="M57" s="111"/>
      <c r="N57" s="111"/>
      <c r="O57" s="111"/>
      <c r="P57" s="111"/>
      <c r="Q57" s="111"/>
      <c r="R57" s="111"/>
    </row>
    <row r="58" spans="1:18" s="51" customFormat="1" ht="81" customHeight="1">
      <c r="A58" s="54">
        <v>23</v>
      </c>
      <c r="B58" s="210" t="s">
        <v>281</v>
      </c>
      <c r="C58" s="205">
        <v>0</v>
      </c>
      <c r="D58" s="205">
        <v>280</v>
      </c>
      <c r="E58" s="206">
        <f t="shared" si="1"/>
        <v>280</v>
      </c>
      <c r="F58" s="486" t="s">
        <v>288</v>
      </c>
      <c r="G58" s="93"/>
      <c r="H58" s="106"/>
      <c r="I58" s="106"/>
      <c r="J58" s="106"/>
      <c r="K58" s="106"/>
      <c r="L58" s="111"/>
      <c r="M58" s="111"/>
      <c r="N58" s="111"/>
      <c r="O58" s="111"/>
      <c r="P58" s="111"/>
      <c r="Q58" s="111"/>
      <c r="R58" s="111"/>
    </row>
    <row r="59" spans="1:18" s="51" customFormat="1" ht="18" customHeight="1">
      <c r="A59" s="54">
        <v>24</v>
      </c>
      <c r="B59" s="210" t="s">
        <v>276</v>
      </c>
      <c r="C59" s="205">
        <v>304.5</v>
      </c>
      <c r="D59" s="205">
        <v>304.5</v>
      </c>
      <c r="E59" s="206">
        <f t="shared" si="1"/>
        <v>0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36.75" hidden="1" customHeight="1">
      <c r="A60" s="54">
        <v>33</v>
      </c>
      <c r="B60" s="213" t="s">
        <v>28</v>
      </c>
      <c r="C60" s="206"/>
      <c r="D60" s="206">
        <f>SUM(D61:D63)</f>
        <v>0</v>
      </c>
      <c r="E60" s="206">
        <f t="shared" si="1"/>
        <v>0</v>
      </c>
      <c r="F60" s="205"/>
      <c r="G60" s="93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459" customFormat="1" ht="18" hidden="1" customHeight="1">
      <c r="A61" s="54">
        <v>34</v>
      </c>
      <c r="B61" s="465" t="s">
        <v>29</v>
      </c>
      <c r="C61" s="400"/>
      <c r="D61" s="406">
        <f>+'Dramakan hosqer'!D73</f>
        <v>0</v>
      </c>
      <c r="E61" s="463">
        <f t="shared" si="1"/>
        <v>0</v>
      </c>
      <c r="F61" s="400"/>
      <c r="G61" s="466"/>
      <c r="H61" s="467"/>
      <c r="I61" s="467"/>
      <c r="J61" s="467"/>
      <c r="K61" s="467"/>
      <c r="L61" s="468"/>
      <c r="M61" s="468"/>
      <c r="N61" s="468"/>
      <c r="O61" s="468"/>
      <c r="P61" s="468"/>
      <c r="Q61" s="468"/>
      <c r="R61" s="468"/>
    </row>
    <row r="62" spans="1:18" s="459" customFormat="1" ht="18.75" hidden="1" customHeight="1">
      <c r="A62" s="54">
        <v>35</v>
      </c>
      <c r="B62" s="465" t="s">
        <v>42</v>
      </c>
      <c r="C62" s="400"/>
      <c r="D62" s="406">
        <f>+'Dramakan hosqer'!D74</f>
        <v>0</v>
      </c>
      <c r="E62" s="463">
        <f t="shared" si="1"/>
        <v>0</v>
      </c>
      <c r="F62" s="400"/>
      <c r="G62" s="466"/>
      <c r="H62" s="467"/>
      <c r="I62" s="467"/>
      <c r="J62" s="467"/>
      <c r="K62" s="467"/>
      <c r="L62" s="468"/>
      <c r="M62" s="468"/>
      <c r="N62" s="468"/>
      <c r="O62" s="468"/>
      <c r="P62" s="468"/>
      <c r="Q62" s="468"/>
      <c r="R62" s="468"/>
    </row>
    <row r="63" spans="1:18" s="459" customFormat="1" ht="18" hidden="1" customHeight="1">
      <c r="A63" s="54">
        <v>36</v>
      </c>
      <c r="B63" s="469" t="s">
        <v>76</v>
      </c>
      <c r="C63" s="400"/>
      <c r="D63" s="406">
        <f>+'Dramakan hosqer'!D75</f>
        <v>0</v>
      </c>
      <c r="E63" s="463">
        <f t="shared" si="1"/>
        <v>0</v>
      </c>
      <c r="F63" s="400"/>
      <c r="G63" s="466"/>
      <c r="H63" s="467"/>
      <c r="I63" s="467"/>
      <c r="J63" s="467"/>
      <c r="K63" s="467"/>
      <c r="L63" s="468"/>
      <c r="M63" s="468"/>
      <c r="N63" s="468"/>
      <c r="O63" s="468"/>
      <c r="P63" s="468"/>
      <c r="Q63" s="468"/>
      <c r="R63" s="468"/>
    </row>
    <row r="64" spans="1:18" s="51" customFormat="1" ht="18" customHeight="1">
      <c r="A64" s="54">
        <v>25</v>
      </c>
      <c r="B64" s="213" t="s">
        <v>30</v>
      </c>
      <c r="C64" s="205">
        <v>5843</v>
      </c>
      <c r="D64" s="206">
        <f>+'Dramakan hosqer'!D76</f>
        <v>5843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33</v>
      </c>
      <c r="B65" s="208" t="s">
        <v>77</v>
      </c>
      <c r="C65" s="205"/>
      <c r="D65" s="206">
        <f>+'Dramakan hosqer'!D77</f>
        <v>0</v>
      </c>
      <c r="E65" s="206">
        <f t="shared" si="1"/>
        <v>0</v>
      </c>
      <c r="F65" s="205"/>
      <c r="G65" s="99" t="s">
        <v>189</v>
      </c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21.75" customHeight="1">
      <c r="A66" s="138" t="s">
        <v>50</v>
      </c>
      <c r="B66" s="11" t="s">
        <v>53</v>
      </c>
      <c r="C66" s="214">
        <f>+C67+C75</f>
        <v>2845</v>
      </c>
      <c r="D66" s="214">
        <f>+D67+D75</f>
        <v>2845</v>
      </c>
      <c r="E66" s="214">
        <f t="shared" si="1"/>
        <v>0</v>
      </c>
      <c r="F66" s="196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6.149999999999999" customHeight="1">
      <c r="A67" s="64">
        <v>1</v>
      </c>
      <c r="B67" s="215" t="s">
        <v>82</v>
      </c>
      <c r="C67" s="206">
        <f>SUM(C68:C74)</f>
        <v>2845</v>
      </c>
      <c r="D67" s="206">
        <f>SUM(D68:D74)</f>
        <v>2845</v>
      </c>
      <c r="E67" s="206">
        <f t="shared" si="1"/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customHeight="1">
      <c r="A68" s="64">
        <v>1.1000000000000001</v>
      </c>
      <c r="B68" s="216" t="s">
        <v>78</v>
      </c>
      <c r="C68" s="205">
        <v>995</v>
      </c>
      <c r="D68" s="206">
        <f>+'Dramakan hosqer'!D80</f>
        <v>995</v>
      </c>
      <c r="E68" s="206">
        <f t="shared" si="1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7.25" customHeight="1">
      <c r="A69" s="64">
        <v>1.2</v>
      </c>
      <c r="B69" s="216" t="s">
        <v>79</v>
      </c>
      <c r="C69" s="205">
        <v>350</v>
      </c>
      <c r="D69" s="206">
        <f>+'Dramakan hosqer'!D81</f>
        <v>350</v>
      </c>
      <c r="E69" s="206">
        <f t="shared" si="1"/>
        <v>0</v>
      </c>
      <c r="F69" s="205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8" hidden="1" customHeight="1">
      <c r="A70" s="64">
        <v>1.3</v>
      </c>
      <c r="B70" s="216" t="s">
        <v>80</v>
      </c>
      <c r="C70" s="205"/>
      <c r="D70" s="206">
        <f>+'Dramakan hosqer'!D82</f>
        <v>0</v>
      </c>
      <c r="E70" s="206">
        <f t="shared" si="1"/>
        <v>0</v>
      </c>
      <c r="F70" s="205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51" customFormat="1" ht="18" customHeight="1">
      <c r="A71" s="64">
        <v>1.4</v>
      </c>
      <c r="B71" s="216" t="s">
        <v>183</v>
      </c>
      <c r="C71" s="205">
        <v>1500</v>
      </c>
      <c r="D71" s="206">
        <f>+'Dramakan hosqer'!D83</f>
        <v>1500</v>
      </c>
      <c r="E71" s="206">
        <f t="shared" si="1"/>
        <v>0</v>
      </c>
      <c r="F71" s="205"/>
      <c r="G71" s="93"/>
      <c r="H71" s="106"/>
      <c r="I71" s="106"/>
      <c r="J71" s="106"/>
      <c r="K71" s="106"/>
      <c r="L71" s="111"/>
      <c r="M71" s="111"/>
      <c r="N71" s="111"/>
      <c r="O71" s="111"/>
      <c r="P71" s="111"/>
      <c r="Q71" s="111"/>
      <c r="R71" s="111"/>
    </row>
    <row r="72" spans="1:20" s="51" customFormat="1" ht="18" hidden="1" customHeight="1">
      <c r="A72" s="64">
        <v>1.5</v>
      </c>
      <c r="B72" s="216" t="s">
        <v>58</v>
      </c>
      <c r="C72" s="205"/>
      <c r="D72" s="206">
        <f>+'Dramakan hosqer'!D84</f>
        <v>0</v>
      </c>
      <c r="E72" s="206">
        <f t="shared" ref="E72:E78" si="2">D72-C72</f>
        <v>0</v>
      </c>
      <c r="F72" s="205"/>
      <c r="G72" s="93"/>
      <c r="H72" s="106"/>
      <c r="I72" s="106"/>
      <c r="J72" s="106"/>
      <c r="K72" s="106"/>
      <c r="L72" s="111"/>
      <c r="M72" s="111"/>
      <c r="N72" s="111"/>
      <c r="O72" s="111"/>
      <c r="P72" s="111"/>
      <c r="Q72" s="111"/>
      <c r="R72" s="111"/>
    </row>
    <row r="73" spans="1:20" s="51" customFormat="1" ht="18" hidden="1" customHeight="1">
      <c r="A73" s="64">
        <v>1.6</v>
      </c>
      <c r="B73" s="217" t="s">
        <v>59</v>
      </c>
      <c r="C73" s="205"/>
      <c r="D73" s="205">
        <f>+'Dramakan hosqer'!D85</f>
        <v>0</v>
      </c>
      <c r="E73" s="206">
        <f t="shared" si="2"/>
        <v>0</v>
      </c>
      <c r="F73" s="205"/>
      <c r="G73" s="93"/>
      <c r="H73" s="106"/>
      <c r="I73" s="106"/>
      <c r="J73" s="106"/>
      <c r="K73" s="106"/>
      <c r="L73" s="111"/>
      <c r="M73" s="111"/>
      <c r="N73" s="111"/>
      <c r="O73" s="111"/>
      <c r="P73" s="111"/>
      <c r="Q73" s="111"/>
      <c r="R73" s="111"/>
    </row>
    <row r="74" spans="1:20" s="65" customFormat="1" ht="18" hidden="1" customHeight="1">
      <c r="A74" s="64">
        <v>1.7</v>
      </c>
      <c r="B74" s="217"/>
      <c r="C74" s="205"/>
      <c r="D74" s="205">
        <f>+'Dramakan hosqer'!D86</f>
        <v>0</v>
      </c>
      <c r="E74" s="206">
        <f t="shared" si="2"/>
        <v>0</v>
      </c>
      <c r="F74" s="205"/>
      <c r="G74" s="50" t="s">
        <v>241</v>
      </c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65" customFormat="1" ht="39.75" hidden="1" customHeight="1">
      <c r="A75" s="64">
        <v>2</v>
      </c>
      <c r="B75" s="216" t="s">
        <v>81</v>
      </c>
      <c r="C75" s="206">
        <f>SUM(C76:C78)</f>
        <v>0</v>
      </c>
      <c r="D75" s="206">
        <f>SUM(D76:D78)</f>
        <v>0</v>
      </c>
      <c r="E75" s="206">
        <f t="shared" si="2"/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83" customFormat="1" ht="18.75" hidden="1" customHeight="1">
      <c r="A76" s="64">
        <v>2.1</v>
      </c>
      <c r="B76" s="215" t="s">
        <v>55</v>
      </c>
      <c r="C76" s="205"/>
      <c r="D76" s="206">
        <f>+'Dramakan hosqer'!D88</f>
        <v>0</v>
      </c>
      <c r="E76" s="206">
        <f t="shared" si="2"/>
        <v>0</v>
      </c>
      <c r="F76" s="205"/>
      <c r="G76" s="140"/>
      <c r="H76" s="102"/>
      <c r="I76" s="102"/>
      <c r="J76" s="90"/>
      <c r="K76" s="90"/>
      <c r="L76" s="90"/>
      <c r="M76" s="90"/>
      <c r="N76" s="90"/>
      <c r="O76" s="82"/>
      <c r="P76" s="82"/>
      <c r="Q76" s="82"/>
    </row>
    <row r="77" spans="1:20" s="51" customFormat="1" ht="19.5" hidden="1" customHeight="1">
      <c r="A77" s="64">
        <v>2.2000000000000002</v>
      </c>
      <c r="B77" s="215" t="s">
        <v>54</v>
      </c>
      <c r="C77" s="205"/>
      <c r="D77" s="206">
        <f>+'Dramakan hosqer'!D89</f>
        <v>0</v>
      </c>
      <c r="E77" s="206">
        <f t="shared" si="2"/>
        <v>0</v>
      </c>
      <c r="F77" s="205"/>
      <c r="G77" s="93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51" customFormat="1" ht="37.5" hidden="1" customHeight="1">
      <c r="A78" s="64">
        <v>2.2999999999999998</v>
      </c>
      <c r="B78" s="215" t="s">
        <v>43</v>
      </c>
      <c r="C78" s="205"/>
      <c r="D78" s="206">
        <f>+'Dramakan hosqer'!D90</f>
        <v>0</v>
      </c>
      <c r="E78" s="206">
        <f t="shared" si="2"/>
        <v>0</v>
      </c>
      <c r="F78" s="205"/>
      <c r="G78" s="93"/>
      <c r="H78" s="102"/>
      <c r="I78" s="102"/>
      <c r="J78" s="106"/>
      <c r="K78" s="106"/>
      <c r="L78" s="106"/>
      <c r="M78" s="106"/>
      <c r="N78" s="111"/>
      <c r="O78" s="111"/>
      <c r="P78" s="111"/>
      <c r="Q78" s="111"/>
      <c r="R78" s="111"/>
      <c r="S78" s="111"/>
      <c r="T78" s="111"/>
    </row>
    <row r="79" spans="1:20" s="51" customFormat="1" ht="38.25" hidden="1" customHeight="1">
      <c r="A79" s="138" t="s">
        <v>51</v>
      </c>
      <c r="B79" s="11" t="s">
        <v>122</v>
      </c>
      <c r="C79" s="214">
        <f>SUM(C80:C81)</f>
        <v>0</v>
      </c>
      <c r="D79" s="214">
        <f>SUM(D80:D81)</f>
        <v>0</v>
      </c>
      <c r="E79" s="214">
        <f t="shared" ref="E79:E82" si="3">D79-C79</f>
        <v>0</v>
      </c>
      <c r="F79" s="196"/>
      <c r="G79" s="93"/>
      <c r="H79" s="102"/>
      <c r="I79" s="102"/>
      <c r="J79" s="106"/>
      <c r="K79" s="106"/>
      <c r="L79" s="106"/>
      <c r="M79" s="106"/>
      <c r="N79" s="111"/>
      <c r="O79" s="111"/>
      <c r="P79" s="111"/>
      <c r="Q79" s="111"/>
      <c r="R79" s="111"/>
      <c r="S79" s="111"/>
      <c r="T79" s="111"/>
    </row>
    <row r="80" spans="1:20" s="51" customFormat="1" ht="18" hidden="1" customHeight="1">
      <c r="A80" s="64">
        <v>1</v>
      </c>
      <c r="B80" s="211" t="str">
        <f>+'Dramakan hosqer'!B92</f>
        <v>պարգևատրման գծով</v>
      </c>
      <c r="C80" s="205"/>
      <c r="D80" s="205">
        <f>+'Dramakan hosqer'!D92</f>
        <v>0</v>
      </c>
      <c r="E80" s="205">
        <f>D80-C80</f>
        <v>0</v>
      </c>
      <c r="F80" s="205"/>
      <c r="G80" s="93"/>
      <c r="H80" s="102"/>
      <c r="I80" s="102"/>
      <c r="J80" s="106"/>
      <c r="K80" s="106"/>
      <c r="L80" s="106"/>
      <c r="M80" s="106"/>
      <c r="N80" s="111"/>
      <c r="O80" s="111"/>
      <c r="P80" s="111"/>
      <c r="Q80" s="111"/>
      <c r="R80" s="111"/>
      <c r="S80" s="111"/>
      <c r="T80" s="111"/>
    </row>
    <row r="81" spans="1:20" s="63" customFormat="1" ht="18" hidden="1" customHeight="1">
      <c r="A81" s="64">
        <v>2</v>
      </c>
      <c r="B81" s="211">
        <f>+'Dramakan hosqer'!B93</f>
        <v>0</v>
      </c>
      <c r="C81" s="205"/>
      <c r="D81" s="205">
        <f>+'Dramakan hosqer'!D93</f>
        <v>0</v>
      </c>
      <c r="E81" s="205">
        <f>D81-C81</f>
        <v>0</v>
      </c>
      <c r="F81" s="205"/>
      <c r="G81" s="93"/>
      <c r="H81" s="102"/>
      <c r="I81" s="102"/>
      <c r="J81" s="92"/>
      <c r="K81" s="92"/>
      <c r="L81" s="92"/>
      <c r="M81" s="92"/>
      <c r="N81" s="88"/>
      <c r="O81" s="88"/>
      <c r="P81" s="88"/>
      <c r="Q81" s="88"/>
      <c r="R81" s="88"/>
      <c r="S81" s="88"/>
      <c r="T81" s="88"/>
    </row>
    <row r="82" spans="1:20" s="32" customFormat="1" ht="36" customHeight="1">
      <c r="A82" s="10" t="s">
        <v>31</v>
      </c>
      <c r="B82" s="11" t="s">
        <v>32</v>
      </c>
      <c r="C82" s="214">
        <f>C6+C7-C22</f>
        <v>4440.1000000000349</v>
      </c>
      <c r="D82" s="214">
        <f>D6+D7-D22</f>
        <v>4740.3000000000466</v>
      </c>
      <c r="E82" s="214">
        <f t="shared" si="3"/>
        <v>300.20000000001164</v>
      </c>
      <c r="F82" s="196"/>
      <c r="G82" s="118"/>
      <c r="H82" s="102"/>
      <c r="I82" s="102"/>
      <c r="J82" s="107"/>
      <c r="K82" s="107"/>
      <c r="L82" s="107"/>
      <c r="M82" s="107"/>
      <c r="N82" s="112"/>
      <c r="O82" s="112"/>
      <c r="P82" s="112"/>
      <c r="Q82" s="112"/>
      <c r="R82" s="112"/>
      <c r="S82" s="112"/>
      <c r="T82" s="112"/>
    </row>
    <row r="83" spans="1:20" s="18" customFormat="1" ht="19.149999999999999" customHeight="1">
      <c r="A83" s="16"/>
      <c r="B83" s="16"/>
      <c r="C83" s="16"/>
      <c r="D83" s="16"/>
      <c r="E83" s="16"/>
      <c r="F83" s="16"/>
      <c r="G83" s="115"/>
      <c r="H83" s="102"/>
      <c r="I83" s="102"/>
      <c r="J83" s="103"/>
      <c r="K83" s="103"/>
      <c r="L83" s="103"/>
      <c r="M83" s="103"/>
      <c r="N83" s="109"/>
      <c r="O83" s="109"/>
      <c r="P83" s="109"/>
      <c r="Q83" s="109"/>
      <c r="R83" s="109"/>
      <c r="S83" s="109"/>
      <c r="T83" s="109"/>
    </row>
    <row r="84" spans="1:20" s="18" customFormat="1" ht="25.5" customHeight="1">
      <c r="B84" s="14" t="s">
        <v>2</v>
      </c>
      <c r="C84" s="16"/>
      <c r="D84" s="541" t="str">
        <f>+'Ekamut-caxs'!C79</f>
        <v>Նաիրա Դիվանյան</v>
      </c>
      <c r="E84" s="536"/>
      <c r="F84" s="107"/>
      <c r="G84" s="115"/>
      <c r="H84" s="102"/>
      <c r="I84" s="102"/>
      <c r="J84" s="103"/>
      <c r="K84" s="103"/>
      <c r="L84" s="103"/>
      <c r="M84" s="103"/>
      <c r="N84" s="109"/>
      <c r="O84" s="109"/>
      <c r="P84" s="109"/>
      <c r="Q84" s="109"/>
      <c r="R84" s="109"/>
      <c r="S84" s="109"/>
      <c r="T84" s="109"/>
    </row>
    <row r="85" spans="1:20" ht="13.5" customHeight="1">
      <c r="A85" s="18"/>
      <c r="B85" s="18" t="s">
        <v>4</v>
      </c>
      <c r="C85" s="18"/>
      <c r="D85" s="540" t="s">
        <v>87</v>
      </c>
      <c r="E85" s="540"/>
      <c r="F85" s="263"/>
    </row>
    <row r="86" spans="1:20" s="15" customFormat="1" ht="22.5" customHeight="1">
      <c r="A86" s="16"/>
      <c r="B86" s="32" t="s">
        <v>6</v>
      </c>
      <c r="C86" s="16"/>
      <c r="D86" s="536" t="str">
        <f>+'Ekamut-caxs'!C81</f>
        <v>Սիմա Դավինյան</v>
      </c>
      <c r="E86" s="536"/>
      <c r="F86" s="107"/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 ht="12" customHeight="1">
      <c r="A87" s="16"/>
      <c r="B87" s="16"/>
      <c r="C87" s="16"/>
      <c r="D87" s="540" t="s">
        <v>87</v>
      </c>
      <c r="E87" s="540"/>
      <c r="F87" s="263"/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A88" s="16"/>
      <c r="B88" s="137" t="s">
        <v>1</v>
      </c>
      <c r="C88" s="16"/>
      <c r="D88" s="16"/>
      <c r="E88" s="16"/>
      <c r="F88" s="16"/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  <row r="117" spans="7:20" s="15" customFormat="1">
      <c r="G117" s="113"/>
      <c r="H117" s="102"/>
      <c r="I117" s="102"/>
      <c r="J117" s="102"/>
      <c r="K117" s="102"/>
      <c r="L117" s="102"/>
      <c r="M117" s="102"/>
      <c r="N117" s="108"/>
      <c r="O117" s="108"/>
      <c r="P117" s="108"/>
      <c r="Q117" s="108"/>
      <c r="R117" s="108"/>
      <c r="S117" s="108"/>
      <c r="T117" s="108"/>
    </row>
    <row r="118" spans="7:20" s="15" customFormat="1">
      <c r="G118" s="113"/>
      <c r="H118" s="102"/>
      <c r="I118" s="102"/>
      <c r="J118" s="102"/>
      <c r="K118" s="102"/>
      <c r="L118" s="102"/>
      <c r="M118" s="102"/>
      <c r="N118" s="108"/>
      <c r="O118" s="108"/>
      <c r="P118" s="108"/>
      <c r="Q118" s="108"/>
      <c r="R118" s="108"/>
      <c r="S118" s="108"/>
      <c r="T118" s="108"/>
    </row>
    <row r="119" spans="7:20" s="15" customFormat="1">
      <c r="G119" s="113"/>
      <c r="H119" s="102"/>
      <c r="I119" s="102"/>
      <c r="J119" s="102"/>
      <c r="K119" s="102"/>
      <c r="L119" s="102"/>
      <c r="M119" s="102"/>
      <c r="N119" s="108"/>
      <c r="O119" s="108"/>
      <c r="P119" s="108"/>
      <c r="Q119" s="108"/>
      <c r="R119" s="108"/>
      <c r="S119" s="108"/>
      <c r="T119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1" workbookViewId="0">
      <selection activeCell="B54" sqref="B54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8" t="s">
        <v>62</v>
      </c>
      <c r="B1" s="548"/>
      <c r="C1" s="548"/>
      <c r="D1" s="548"/>
      <c r="E1" s="548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9" t="str">
        <f>+'Ekamut-caxs'!A14:D14</f>
        <v xml:space="preserve">«Երևանի Նոր Նորք վարչական շրջանի Հ․ Դանիելյանի անվան արվեստի դպրոց » ՀՈԱԿ-ի  </v>
      </c>
      <c r="B2" s="550"/>
      <c r="C2" s="550"/>
      <c r="D2" s="550"/>
      <c r="E2" s="55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51" t="s">
        <v>126</v>
      </c>
      <c r="B3" s="551"/>
      <c r="C3" s="551"/>
      <c r="D3" s="551"/>
      <c r="E3" s="55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52" t="s">
        <v>256</v>
      </c>
      <c r="B4" s="552"/>
      <c r="C4" s="552"/>
      <c r="D4" s="552"/>
      <c r="E4" s="552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43" t="s">
        <v>131</v>
      </c>
      <c r="B7" s="544"/>
      <c r="C7" s="544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0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185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0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43" t="s">
        <v>156</v>
      </c>
      <c r="B35" s="544"/>
      <c r="C35" s="544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/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>
        <v>73.3</v>
      </c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>
        <v>22.7</v>
      </c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>
        <v>1.5</v>
      </c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>
        <v>15.1</v>
      </c>
      <c r="E41" s="25"/>
    </row>
    <row r="42" spans="1:22" ht="33.75" customHeight="1">
      <c r="A42" s="162">
        <v>1.7</v>
      </c>
      <c r="B42" s="164"/>
      <c r="C42" s="162" t="s">
        <v>273</v>
      </c>
      <c r="D42" s="25">
        <v>15</v>
      </c>
      <c r="E42" s="25"/>
    </row>
    <row r="43" spans="1:22" ht="23.25" customHeight="1">
      <c r="A43" s="162">
        <v>1.8</v>
      </c>
      <c r="B43" s="164"/>
      <c r="C43" s="166" t="s">
        <v>274</v>
      </c>
      <c r="D43" s="25">
        <v>18</v>
      </c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>
        <v>4640.5</v>
      </c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>
        <v>606.9</v>
      </c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>
        <v>450</v>
      </c>
      <c r="E53" s="25"/>
    </row>
    <row r="54" spans="1:22" ht="33" customHeight="1">
      <c r="A54" s="162"/>
      <c r="B54" s="159" t="s">
        <v>157</v>
      </c>
      <c r="C54" s="24"/>
      <c r="D54" s="160">
        <f>SUM(D55:D58)</f>
        <v>3516.5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>
        <v>3516.5</v>
      </c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71">
        <f>SUM(D36:D54)</f>
        <v>9359.5</v>
      </c>
      <c r="E59" s="179"/>
      <c r="F59" s="271">
        <f>+D59-D55</f>
        <v>5843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286</v>
      </c>
      <c r="C62" s="178">
        <v>12395.5</v>
      </c>
      <c r="D62" s="545" t="s">
        <v>159</v>
      </c>
      <c r="E62" s="546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47" t="str">
        <f>+'Ekamut-caxs'!C79</f>
        <v>Նաիրա Դիվանյան</v>
      </c>
      <c r="E64" s="547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42" t="s">
        <v>87</v>
      </c>
      <c r="E65" s="542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47" t="str">
        <f>+'Ekamut-caxs'!C81</f>
        <v>Սիմա Դավինյան</v>
      </c>
      <c r="E66" s="547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42" t="s">
        <v>87</v>
      </c>
      <c r="E67" s="542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B54" sqref="B54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3" t="s">
        <v>62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</row>
    <row r="2" spans="1:18" s="18" customFormat="1" ht="25.5" customHeight="1">
      <c r="A2" s="523" t="str">
        <f>+'Ekamut-caxs'!A14:D14</f>
        <v xml:space="preserve">«Երևանի Նոր Նորք վարչական շրջանի Հ․ Դանիելյանի անվան արվեստի դպրոց » ՀՈԱԿ-ի 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17"/>
      <c r="R2" s="17"/>
    </row>
    <row r="3" spans="1:18" ht="25.5" customHeight="1">
      <c r="A3" s="551" t="s">
        <v>255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</row>
    <row r="4" spans="1:18" ht="21" customHeight="1" thickBot="1">
      <c r="P4" s="127" t="s">
        <v>0</v>
      </c>
    </row>
    <row r="5" spans="1:18" ht="33.75" customHeight="1">
      <c r="A5" s="556" t="s">
        <v>123</v>
      </c>
      <c r="B5" s="558" t="s">
        <v>63</v>
      </c>
      <c r="C5" s="566" t="s">
        <v>232</v>
      </c>
      <c r="D5" s="566" t="s">
        <v>100</v>
      </c>
      <c r="E5" s="560" t="s">
        <v>171</v>
      </c>
      <c r="F5" s="561"/>
      <c r="G5" s="561"/>
      <c r="H5" s="561"/>
      <c r="I5" s="561"/>
      <c r="J5" s="561"/>
      <c r="K5" s="561"/>
      <c r="L5" s="561"/>
      <c r="M5" s="561"/>
      <c r="N5" s="561"/>
      <c r="O5" s="562"/>
      <c r="P5" s="563" t="s">
        <v>125</v>
      </c>
    </row>
    <row r="6" spans="1:18" ht="126" customHeight="1">
      <c r="A6" s="557"/>
      <c r="B6" s="559"/>
      <c r="C6" s="567"/>
      <c r="D6" s="567"/>
      <c r="E6" s="245" t="s">
        <v>208</v>
      </c>
      <c r="F6" s="244" t="s">
        <v>192</v>
      </c>
      <c r="G6" s="244" t="s">
        <v>193</v>
      </c>
      <c r="H6" s="244" t="s">
        <v>124</v>
      </c>
      <c r="I6" s="244" t="s">
        <v>210</v>
      </c>
      <c r="J6" s="244" t="s">
        <v>206</v>
      </c>
      <c r="K6" s="234" t="s">
        <v>207</v>
      </c>
      <c r="L6" s="365" t="s">
        <v>225</v>
      </c>
      <c r="M6" s="414" t="s">
        <v>84</v>
      </c>
      <c r="N6" s="364" t="s">
        <v>209</v>
      </c>
      <c r="O6" s="246" t="s">
        <v>172</v>
      </c>
      <c r="P6" s="564"/>
    </row>
    <row r="7" spans="1:18" ht="31.5" customHeight="1">
      <c r="A7" s="245">
        <v>1</v>
      </c>
      <c r="B7" s="254" t="s">
        <v>178</v>
      </c>
      <c r="C7" s="487">
        <v>189580</v>
      </c>
      <c r="D7" s="488">
        <v>27707.7</v>
      </c>
      <c r="E7" s="489">
        <v>6235.2</v>
      </c>
      <c r="F7" s="490"/>
      <c r="G7" s="490"/>
      <c r="H7" s="490">
        <v>140.19999999999999</v>
      </c>
      <c r="I7" s="490">
        <v>40091.599999999999</v>
      </c>
      <c r="J7" s="490">
        <v>2275.8000000000002</v>
      </c>
      <c r="K7" s="490">
        <v>316</v>
      </c>
      <c r="L7" s="490">
        <v>130</v>
      </c>
      <c r="M7" s="490">
        <v>6</v>
      </c>
      <c r="N7" s="490">
        <v>780.8</v>
      </c>
      <c r="O7" s="491">
        <v>10000</v>
      </c>
      <c r="P7" s="250">
        <f>ROUND(SUM(C7:O7),1)</f>
        <v>277263.3</v>
      </c>
      <c r="Q7" s="477"/>
    </row>
    <row r="8" spans="1:18" ht="31.5" customHeight="1">
      <c r="A8" s="245">
        <v>1.1000000000000001</v>
      </c>
      <c r="B8" s="334" t="s">
        <v>206</v>
      </c>
      <c r="C8" s="492">
        <v>9113.5</v>
      </c>
      <c r="D8" s="493">
        <v>1064.0999999999999</v>
      </c>
      <c r="E8" s="494" t="s">
        <v>166</v>
      </c>
      <c r="F8" s="495" t="s">
        <v>166</v>
      </c>
      <c r="G8" s="495" t="s">
        <v>166</v>
      </c>
      <c r="H8" s="495" t="s">
        <v>166</v>
      </c>
      <c r="I8" s="495" t="s">
        <v>166</v>
      </c>
      <c r="J8" s="495" t="s">
        <v>166</v>
      </c>
      <c r="K8" s="495" t="s">
        <v>166</v>
      </c>
      <c r="L8" s="495" t="s">
        <v>166</v>
      </c>
      <c r="M8" s="495" t="s">
        <v>166</v>
      </c>
      <c r="N8" s="495" t="s">
        <v>166</v>
      </c>
      <c r="O8" s="496" t="s">
        <v>166</v>
      </c>
      <c r="P8" s="251" t="s">
        <v>166</v>
      </c>
    </row>
    <row r="9" spans="1:18" ht="21" customHeight="1">
      <c r="A9" s="245">
        <v>1.2</v>
      </c>
      <c r="B9" s="255" t="s">
        <v>172</v>
      </c>
      <c r="C9" s="492"/>
      <c r="D9" s="493"/>
      <c r="E9" s="494" t="s">
        <v>166</v>
      </c>
      <c r="F9" s="495" t="s">
        <v>166</v>
      </c>
      <c r="G9" s="495" t="s">
        <v>166</v>
      </c>
      <c r="H9" s="495" t="s">
        <v>166</v>
      </c>
      <c r="I9" s="495" t="s">
        <v>166</v>
      </c>
      <c r="J9" s="495" t="s">
        <v>166</v>
      </c>
      <c r="K9" s="495" t="s">
        <v>166</v>
      </c>
      <c r="L9" s="495" t="s">
        <v>166</v>
      </c>
      <c r="M9" s="495" t="s">
        <v>166</v>
      </c>
      <c r="N9" s="495" t="s">
        <v>166</v>
      </c>
      <c r="O9" s="496" t="s">
        <v>166</v>
      </c>
      <c r="P9" s="251" t="s">
        <v>166</v>
      </c>
    </row>
    <row r="10" spans="1:18" ht="85.5" customHeight="1">
      <c r="A10" s="245">
        <v>1.3</v>
      </c>
      <c r="B10" s="336" t="s">
        <v>262</v>
      </c>
      <c r="C10" s="492"/>
      <c r="D10" s="493">
        <v>1690</v>
      </c>
      <c r="E10" s="494" t="s">
        <v>166</v>
      </c>
      <c r="F10" s="495" t="s">
        <v>166</v>
      </c>
      <c r="G10" s="495" t="s">
        <v>166</v>
      </c>
      <c r="H10" s="495" t="s">
        <v>166</v>
      </c>
      <c r="I10" s="495" t="s">
        <v>166</v>
      </c>
      <c r="J10" s="495" t="s">
        <v>166</v>
      </c>
      <c r="K10" s="495" t="s">
        <v>166</v>
      </c>
      <c r="L10" s="495" t="s">
        <v>166</v>
      </c>
      <c r="M10" s="495" t="s">
        <v>166</v>
      </c>
      <c r="N10" s="495" t="s">
        <v>166</v>
      </c>
      <c r="O10" s="496" t="s">
        <v>166</v>
      </c>
      <c r="P10" s="251" t="s">
        <v>166</v>
      </c>
    </row>
    <row r="11" spans="1:18" ht="48" customHeight="1">
      <c r="A11" s="245">
        <v>1.4</v>
      </c>
      <c r="B11" s="336" t="s">
        <v>225</v>
      </c>
      <c r="C11" s="492">
        <v>186.6</v>
      </c>
      <c r="D11" s="493">
        <v>65</v>
      </c>
      <c r="E11" s="494" t="s">
        <v>166</v>
      </c>
      <c r="F11" s="495" t="s">
        <v>166</v>
      </c>
      <c r="G11" s="495" t="s">
        <v>166</v>
      </c>
      <c r="H11" s="495" t="s">
        <v>166</v>
      </c>
      <c r="I11" s="495" t="s">
        <v>166</v>
      </c>
      <c r="J11" s="495" t="s">
        <v>166</v>
      </c>
      <c r="K11" s="495" t="s">
        <v>166</v>
      </c>
      <c r="L11" s="495" t="s">
        <v>166</v>
      </c>
      <c r="M11" s="495" t="s">
        <v>166</v>
      </c>
      <c r="N11" s="495" t="s">
        <v>166</v>
      </c>
      <c r="O11" s="496" t="s">
        <v>166</v>
      </c>
      <c r="P11" s="251" t="s">
        <v>166</v>
      </c>
    </row>
    <row r="12" spans="1:18" ht="45" customHeight="1">
      <c r="A12" s="245">
        <v>1.5</v>
      </c>
      <c r="B12" s="335" t="s">
        <v>84</v>
      </c>
      <c r="C12" s="497">
        <v>33</v>
      </c>
      <c r="D12" s="498">
        <v>3</v>
      </c>
      <c r="E12" s="494" t="s">
        <v>166</v>
      </c>
      <c r="F12" s="495" t="s">
        <v>166</v>
      </c>
      <c r="G12" s="495" t="s">
        <v>166</v>
      </c>
      <c r="H12" s="495" t="s">
        <v>166</v>
      </c>
      <c r="I12" s="495" t="s">
        <v>166</v>
      </c>
      <c r="J12" s="495" t="s">
        <v>166</v>
      </c>
      <c r="K12" s="495" t="s">
        <v>166</v>
      </c>
      <c r="L12" s="495" t="s">
        <v>166</v>
      </c>
      <c r="M12" s="495" t="s">
        <v>166</v>
      </c>
      <c r="N12" s="495" t="s">
        <v>166</v>
      </c>
      <c r="O12" s="496" t="s">
        <v>166</v>
      </c>
      <c r="P12" s="251" t="s">
        <v>166</v>
      </c>
    </row>
    <row r="13" spans="1:18" s="141" customFormat="1" ht="34.5" customHeight="1" thickBot="1">
      <c r="A13" s="256"/>
      <c r="B13" s="257" t="s">
        <v>64</v>
      </c>
      <c r="C13" s="253" t="s">
        <v>166</v>
      </c>
      <c r="D13" s="381"/>
      <c r="E13" s="247" t="s">
        <v>166</v>
      </c>
      <c r="F13" s="248" t="s">
        <v>166</v>
      </c>
      <c r="G13" s="248" t="s">
        <v>166</v>
      </c>
      <c r="H13" s="248" t="s">
        <v>166</v>
      </c>
      <c r="I13" s="248" t="s">
        <v>166</v>
      </c>
      <c r="J13" s="248" t="s">
        <v>166</v>
      </c>
      <c r="K13" s="248" t="s">
        <v>166</v>
      </c>
      <c r="L13" s="248" t="s">
        <v>166</v>
      </c>
      <c r="M13" s="248" t="s">
        <v>166</v>
      </c>
      <c r="N13" s="248" t="s">
        <v>166</v>
      </c>
      <c r="O13" s="249" t="s">
        <v>166</v>
      </c>
      <c r="P13" s="252">
        <f>ROUND(SUM(P7:P12),1)</f>
        <v>277263.3</v>
      </c>
    </row>
    <row r="14" spans="1:18" s="372" customFormat="1" ht="34.5" customHeight="1">
      <c r="B14" s="373"/>
      <c r="C14" s="373">
        <f>35281.8+3797.7</f>
        <v>39079.5</v>
      </c>
      <c r="D14" s="373">
        <v>1487.2</v>
      </c>
      <c r="E14" s="374">
        <f>3117.6*2</f>
        <v>6235.2</v>
      </c>
      <c r="F14" s="374"/>
      <c r="G14" s="374"/>
      <c r="H14" s="374"/>
      <c r="I14" s="375">
        <f>19903.8*2</f>
        <v>39807.599999999999</v>
      </c>
      <c r="J14" s="499">
        <f>1137.9*2</f>
        <v>2275.8000000000002</v>
      </c>
      <c r="K14" s="375">
        <f>158*2</f>
        <v>316</v>
      </c>
      <c r="L14" s="479">
        <f>+C11+D11+L7</f>
        <v>381.6</v>
      </c>
      <c r="M14" s="375"/>
      <c r="N14" s="375"/>
      <c r="O14" s="374"/>
      <c r="P14" s="376"/>
    </row>
    <row r="15" spans="1:18" s="143" customFormat="1" ht="21" customHeight="1">
      <c r="B15" s="145"/>
      <c r="C15" s="145"/>
      <c r="D15" s="145"/>
      <c r="E15" s="187"/>
      <c r="F15" s="370"/>
      <c r="G15" s="235"/>
      <c r="H15" s="190"/>
      <c r="I15" s="142"/>
      <c r="J15" s="370"/>
      <c r="K15" s="565"/>
      <c r="L15" s="565"/>
      <c r="M15" s="565"/>
      <c r="N15" s="565"/>
      <c r="O15" s="565"/>
      <c r="P15" s="223"/>
    </row>
    <row r="16" spans="1:18" s="141" customFormat="1" ht="69" customHeight="1">
      <c r="B16" s="568" t="s">
        <v>174</v>
      </c>
      <c r="C16" s="569"/>
      <c r="D16" s="569"/>
      <c r="E16" s="570"/>
      <c r="F16" s="187"/>
      <c r="I16" s="571" t="s">
        <v>211</v>
      </c>
      <c r="J16" s="572"/>
      <c r="K16" s="187"/>
      <c r="L16" s="187"/>
      <c r="M16" s="187"/>
      <c r="N16" s="187"/>
      <c r="O16" s="483"/>
      <c r="P16" s="187"/>
    </row>
    <row r="17" spans="2:16" s="141" customFormat="1" ht="63.75" customHeight="1">
      <c r="B17" s="192" t="s">
        <v>161</v>
      </c>
      <c r="C17" s="573" t="s">
        <v>191</v>
      </c>
      <c r="D17" s="574"/>
      <c r="E17" s="153" t="s">
        <v>190</v>
      </c>
      <c r="F17" s="236"/>
      <c r="I17" s="337" t="s">
        <v>161</v>
      </c>
      <c r="J17" s="338" t="s">
        <v>173</v>
      </c>
      <c r="K17" s="236"/>
      <c r="L17" s="236"/>
      <c r="M17" s="236"/>
      <c r="N17" s="236"/>
      <c r="O17" s="484"/>
      <c r="P17" s="203"/>
    </row>
    <row r="18" spans="2:16" s="141" customFormat="1" ht="24" customHeight="1">
      <c r="B18" s="446">
        <v>135200</v>
      </c>
      <c r="C18" s="575">
        <f>ROUND(4*B18*2/1000,1)</f>
        <v>1081.5999999999999</v>
      </c>
      <c r="D18" s="576"/>
      <c r="E18" s="382">
        <v>140.19999999999999</v>
      </c>
      <c r="F18" s="383"/>
      <c r="I18" s="447">
        <v>135200</v>
      </c>
      <c r="J18" s="384">
        <v>140.19999999999999</v>
      </c>
      <c r="K18" s="236"/>
      <c r="L18" s="236"/>
      <c r="M18" s="236"/>
      <c r="N18" s="236"/>
      <c r="O18" s="484"/>
      <c r="P18" s="203"/>
    </row>
    <row r="19" spans="2:16" ht="19.5" customHeight="1">
      <c r="O19" s="119"/>
    </row>
    <row r="20" spans="2:16" s="125" customFormat="1" ht="24" customHeight="1">
      <c r="B20" s="128" t="s">
        <v>2</v>
      </c>
      <c r="C20" s="128"/>
      <c r="D20" s="128"/>
      <c r="G20" s="129"/>
      <c r="H20" s="130"/>
      <c r="I20" s="554" t="str">
        <f>+'Ekamut-caxs'!C79</f>
        <v>Նաիրա Դիվանյան</v>
      </c>
      <c r="J20" s="554"/>
      <c r="K20" s="131"/>
      <c r="L20" s="131"/>
      <c r="M20" s="131"/>
      <c r="N20" s="131"/>
      <c r="O20" s="485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5" t="s">
        <v>87</v>
      </c>
      <c r="J21" s="555"/>
      <c r="K21" s="124"/>
      <c r="L21" s="124"/>
      <c r="M21" s="124"/>
      <c r="N21" s="124"/>
      <c r="O21" s="122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4" t="str">
        <f>+'Ekamut-caxs'!C81</f>
        <v>Սիմա Դավինյան</v>
      </c>
      <c r="J22" s="554"/>
      <c r="K22" s="131"/>
      <c r="L22" s="131"/>
      <c r="M22" s="131"/>
      <c r="N22" s="131"/>
      <c r="O22" s="485"/>
    </row>
    <row r="23" spans="2:16" s="121" customFormat="1" ht="18.75" customHeight="1">
      <c r="G23" s="132" t="s">
        <v>86</v>
      </c>
      <c r="H23" s="133"/>
      <c r="I23" s="555" t="s">
        <v>87</v>
      </c>
      <c r="J23" s="555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8">
        <f>+E18/C18</f>
        <v>0.12962278106508876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4" zoomScale="106" zoomScaleSheetLayoutView="106" workbookViewId="0">
      <selection activeCell="B54" sqref="B54"/>
    </sheetView>
  </sheetViews>
  <sheetFormatPr defaultColWidth="9.140625" defaultRowHeight="16.5"/>
  <cols>
    <col min="1" max="1" width="4.140625" style="274" customWidth="1"/>
    <col min="2" max="2" width="15.5703125" style="274" customWidth="1"/>
    <col min="3" max="3" width="10.85546875" style="274" customWidth="1"/>
    <col min="4" max="5" width="13.42578125" style="274" customWidth="1"/>
    <col min="6" max="6" width="16.28515625" style="274" customWidth="1"/>
    <col min="7" max="7" width="11.42578125" style="274" customWidth="1"/>
    <col min="8" max="8" width="13.28515625" style="274" customWidth="1"/>
    <col min="9" max="10" width="14.85546875" style="274" customWidth="1"/>
    <col min="11" max="11" width="14.28515625" style="274" customWidth="1"/>
    <col min="12" max="12" width="15.7109375" style="274" customWidth="1"/>
    <col min="13" max="13" width="19.5703125" style="274" customWidth="1"/>
    <col min="14" max="16384" width="9.140625" style="274"/>
  </cols>
  <sheetData>
    <row r="1" spans="1:13" s="273" customFormat="1" ht="18.75" customHeight="1">
      <c r="A1" s="586" t="s">
        <v>62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</row>
    <row r="2" spans="1:13" s="273" customFormat="1" ht="21.75" customHeight="1">
      <c r="A2" s="585" t="str">
        <f>+'Ekamut-caxs'!A14:D14</f>
        <v xml:space="preserve">«Երևանի Նոր Նորք վարչական շրջանի Հ․ Դանիելյանի անվան արվեստի դպրոց » ՀՈԱԿ-ի 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</row>
    <row r="3" spans="1:13" s="273" customFormat="1" ht="21" customHeight="1">
      <c r="A3" s="585" t="s">
        <v>88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</row>
    <row r="4" spans="1:13" ht="21" customHeight="1" thickBot="1"/>
    <row r="5" spans="1:13" s="275" customFormat="1" ht="24.75" customHeight="1">
      <c r="A5" s="577" t="s">
        <v>108</v>
      </c>
      <c r="B5" s="579" t="s">
        <v>89</v>
      </c>
      <c r="C5" s="581" t="s">
        <v>90</v>
      </c>
      <c r="D5" s="582"/>
      <c r="E5" s="582"/>
      <c r="F5" s="583"/>
      <c r="G5" s="584" t="s">
        <v>91</v>
      </c>
      <c r="H5" s="584"/>
      <c r="I5" s="584"/>
      <c r="J5" s="584"/>
      <c r="K5" s="584" t="s">
        <v>115</v>
      </c>
      <c r="L5" s="584"/>
      <c r="M5" s="584"/>
    </row>
    <row r="6" spans="1:13" s="281" customFormat="1" ht="51" customHeight="1">
      <c r="A6" s="578"/>
      <c r="B6" s="580"/>
      <c r="C6" s="276" t="s">
        <v>229</v>
      </c>
      <c r="D6" s="277" t="s">
        <v>230</v>
      </c>
      <c r="E6" s="277" t="s">
        <v>254</v>
      </c>
      <c r="F6" s="278" t="s">
        <v>263</v>
      </c>
      <c r="G6" s="277" t="s">
        <v>231</v>
      </c>
      <c r="H6" s="279" t="s">
        <v>230</v>
      </c>
      <c r="I6" s="277" t="s">
        <v>264</v>
      </c>
      <c r="J6" s="279" t="s">
        <v>263</v>
      </c>
      <c r="K6" s="277" t="s">
        <v>229</v>
      </c>
      <c r="L6" s="277" t="s">
        <v>254</v>
      </c>
      <c r="M6" s="280" t="s">
        <v>263</v>
      </c>
    </row>
    <row r="7" spans="1:13" ht="19.5" customHeight="1">
      <c r="A7" s="282">
        <v>1</v>
      </c>
      <c r="B7" s="283" t="s">
        <v>92</v>
      </c>
      <c r="C7" s="202"/>
      <c r="D7" s="201"/>
      <c r="E7" s="349"/>
      <c r="F7" s="350">
        <f>IF((E7&lt;10000), E7*143.7, E7*107.1)</f>
        <v>0</v>
      </c>
      <c r="G7" s="285">
        <v>1655</v>
      </c>
      <c r="H7" s="201">
        <v>84373</v>
      </c>
      <c r="I7" s="349">
        <v>2026</v>
      </c>
      <c r="J7" s="351">
        <v>104208</v>
      </c>
      <c r="K7" s="286">
        <v>96</v>
      </c>
      <c r="L7" s="349">
        <v>105</v>
      </c>
      <c r="M7" s="287">
        <v>21750</v>
      </c>
    </row>
    <row r="8" spans="1:13" ht="19.5" customHeight="1">
      <c r="A8" s="282">
        <v>2</v>
      </c>
      <c r="B8" s="283" t="s">
        <v>203</v>
      </c>
      <c r="C8" s="202"/>
      <c r="D8" s="201"/>
      <c r="E8" s="349"/>
      <c r="F8" s="350">
        <f t="shared" ref="F8:F18" si="0">IF((E8&lt;10000), E8*143.7, E8*107.1)</f>
        <v>0</v>
      </c>
      <c r="G8" s="285">
        <v>1543</v>
      </c>
      <c r="H8" s="201">
        <v>79492</v>
      </c>
      <c r="I8" s="349">
        <v>1880</v>
      </c>
      <c r="J8" s="351">
        <v>96537</v>
      </c>
      <c r="K8" s="286">
        <v>100</v>
      </c>
      <c r="L8" s="349">
        <v>115</v>
      </c>
      <c r="M8" s="287">
        <v>23753</v>
      </c>
    </row>
    <row r="9" spans="1:13" ht="19.5" customHeight="1">
      <c r="A9" s="282">
        <v>3</v>
      </c>
      <c r="B9" s="283" t="s">
        <v>93</v>
      </c>
      <c r="C9" s="202"/>
      <c r="D9" s="201"/>
      <c r="E9" s="349"/>
      <c r="F9" s="350">
        <f t="shared" si="0"/>
        <v>0</v>
      </c>
      <c r="G9" s="285">
        <v>1894</v>
      </c>
      <c r="H9" s="201">
        <v>96906</v>
      </c>
      <c r="I9" s="349">
        <v>2074</v>
      </c>
      <c r="J9" s="351">
        <v>107273</v>
      </c>
      <c r="K9" s="286">
        <v>106</v>
      </c>
      <c r="L9" s="349">
        <v>128</v>
      </c>
      <c r="M9" s="287">
        <v>25653</v>
      </c>
    </row>
    <row r="10" spans="1:13" ht="19.5" customHeight="1">
      <c r="A10" s="282">
        <v>4</v>
      </c>
      <c r="B10" s="283" t="s">
        <v>94</v>
      </c>
      <c r="C10" s="288"/>
      <c r="D10" s="289"/>
      <c r="E10" s="349"/>
      <c r="F10" s="350">
        <f t="shared" si="0"/>
        <v>0</v>
      </c>
      <c r="G10" s="285">
        <v>2076</v>
      </c>
      <c r="H10" s="290">
        <v>107687</v>
      </c>
      <c r="I10" s="349">
        <v>2896</v>
      </c>
      <c r="J10" s="351">
        <v>151308</v>
      </c>
      <c r="K10" s="286">
        <v>104</v>
      </c>
      <c r="L10" s="349">
        <v>122</v>
      </c>
      <c r="M10" s="287">
        <v>24451</v>
      </c>
    </row>
    <row r="11" spans="1:13" ht="19.5" customHeight="1">
      <c r="A11" s="282">
        <v>5</v>
      </c>
      <c r="B11" s="283" t="s">
        <v>95</v>
      </c>
      <c r="C11" s="288"/>
      <c r="D11" s="289"/>
      <c r="E11" s="349"/>
      <c r="F11" s="350">
        <f t="shared" si="0"/>
        <v>0</v>
      </c>
      <c r="G11" s="285">
        <v>1317</v>
      </c>
      <c r="H11" s="290">
        <v>67486</v>
      </c>
      <c r="I11" s="349">
        <v>1252</v>
      </c>
      <c r="J11" s="351">
        <v>64806</v>
      </c>
      <c r="K11" s="286">
        <v>124</v>
      </c>
      <c r="L11" s="349">
        <v>123</v>
      </c>
      <c r="M11" s="287">
        <v>24651</v>
      </c>
    </row>
    <row r="12" spans="1:13" ht="19.5" customHeight="1">
      <c r="A12" s="282">
        <v>6</v>
      </c>
      <c r="B12" s="283" t="s">
        <v>96</v>
      </c>
      <c r="C12" s="288"/>
      <c r="D12" s="289"/>
      <c r="E12" s="349"/>
      <c r="F12" s="350">
        <f t="shared" si="0"/>
        <v>0</v>
      </c>
      <c r="G12" s="285">
        <v>892</v>
      </c>
      <c r="H12" s="290">
        <v>45758</v>
      </c>
      <c r="I12" s="349">
        <v>802</v>
      </c>
      <c r="J12" s="351">
        <v>41713</v>
      </c>
      <c r="K12" s="286">
        <v>88</v>
      </c>
      <c r="L12" s="349">
        <v>0</v>
      </c>
      <c r="M12" s="287">
        <v>0</v>
      </c>
    </row>
    <row r="13" spans="1:13" ht="19.5" customHeight="1">
      <c r="A13" s="282">
        <v>7</v>
      </c>
      <c r="B13" s="283" t="s">
        <v>97</v>
      </c>
      <c r="C13" s="288"/>
      <c r="D13" s="289"/>
      <c r="E13" s="349"/>
      <c r="F13" s="350">
        <f t="shared" si="0"/>
        <v>0</v>
      </c>
      <c r="G13" s="285">
        <v>461</v>
      </c>
      <c r="H13" s="290">
        <v>23100</v>
      </c>
      <c r="I13" s="349">
        <v>465</v>
      </c>
      <c r="J13" s="351">
        <v>23522</v>
      </c>
      <c r="K13" s="286">
        <v>76</v>
      </c>
      <c r="L13" s="349">
        <v>21</v>
      </c>
      <c r="M13" s="287">
        <v>4209</v>
      </c>
    </row>
    <row r="14" spans="1:13" ht="19.5" customHeight="1">
      <c r="A14" s="282">
        <v>8</v>
      </c>
      <c r="B14" s="291" t="s">
        <v>98</v>
      </c>
      <c r="C14" s="288"/>
      <c r="D14" s="289"/>
      <c r="E14" s="349"/>
      <c r="F14" s="350">
        <f t="shared" si="0"/>
        <v>0</v>
      </c>
      <c r="G14" s="285">
        <v>482</v>
      </c>
      <c r="H14" s="290">
        <v>24075</v>
      </c>
      <c r="I14" s="349">
        <v>471</v>
      </c>
      <c r="J14" s="351">
        <v>23791</v>
      </c>
      <c r="K14" s="286">
        <v>52</v>
      </c>
      <c r="L14" s="349">
        <v>30</v>
      </c>
      <c r="M14" s="287">
        <v>6012</v>
      </c>
    </row>
    <row r="15" spans="1:13" ht="19.5" customHeight="1">
      <c r="A15" s="282">
        <v>9</v>
      </c>
      <c r="B15" s="291" t="s">
        <v>99</v>
      </c>
      <c r="C15" s="288"/>
      <c r="D15" s="289"/>
      <c r="E15" s="349"/>
      <c r="F15" s="350">
        <f t="shared" si="0"/>
        <v>0</v>
      </c>
      <c r="G15" s="285">
        <v>948</v>
      </c>
      <c r="H15" s="290">
        <v>48777</v>
      </c>
      <c r="I15" s="349">
        <v>1153</v>
      </c>
      <c r="J15" s="351">
        <v>59759</v>
      </c>
      <c r="K15" s="286">
        <v>62</v>
      </c>
      <c r="L15" s="349">
        <v>50</v>
      </c>
      <c r="M15" s="287">
        <v>10022</v>
      </c>
    </row>
    <row r="16" spans="1:13" ht="19.5" customHeight="1">
      <c r="A16" s="282">
        <v>10</v>
      </c>
      <c r="B16" s="291" t="s">
        <v>100</v>
      </c>
      <c r="C16" s="288"/>
      <c r="D16" s="289"/>
      <c r="E16" s="349"/>
      <c r="F16" s="350">
        <f t="shared" si="0"/>
        <v>0</v>
      </c>
      <c r="G16" s="292">
        <v>2261</v>
      </c>
      <c r="H16" s="290">
        <v>116887</v>
      </c>
      <c r="I16" s="349">
        <v>1798</v>
      </c>
      <c r="J16" s="351">
        <v>93178</v>
      </c>
      <c r="K16" s="286">
        <v>100</v>
      </c>
      <c r="L16" s="349">
        <v>49</v>
      </c>
      <c r="M16" s="287">
        <v>9820</v>
      </c>
    </row>
    <row r="17" spans="1:13" ht="19.5" customHeight="1">
      <c r="A17" s="282">
        <v>11</v>
      </c>
      <c r="B17" s="291" t="s">
        <v>101</v>
      </c>
      <c r="C17" s="355"/>
      <c r="D17" s="356"/>
      <c r="E17" s="284">
        <f>+C7</f>
        <v>0</v>
      </c>
      <c r="F17" s="350">
        <f t="shared" si="0"/>
        <v>0</v>
      </c>
      <c r="G17" s="353">
        <v>2549</v>
      </c>
      <c r="H17" s="354">
        <v>132130</v>
      </c>
      <c r="I17" s="284">
        <f>+G17</f>
        <v>2549</v>
      </c>
      <c r="J17" s="351">
        <f t="shared" ref="J17:J18" si="1">+I17*53.48</f>
        <v>136320.51999999999</v>
      </c>
      <c r="K17" s="352">
        <v>70</v>
      </c>
      <c r="L17" s="284">
        <f>+K17</f>
        <v>70</v>
      </c>
      <c r="M17" s="287">
        <f>+L17*200.4</f>
        <v>14028</v>
      </c>
    </row>
    <row r="18" spans="1:13" ht="19.5" customHeight="1">
      <c r="A18" s="282">
        <v>12</v>
      </c>
      <c r="B18" s="291" t="s">
        <v>102</v>
      </c>
      <c r="C18" s="355"/>
      <c r="D18" s="356"/>
      <c r="E18" s="284">
        <f>+C18</f>
        <v>0</v>
      </c>
      <c r="F18" s="350">
        <f t="shared" si="0"/>
        <v>0</v>
      </c>
      <c r="G18" s="353">
        <v>1425</v>
      </c>
      <c r="H18" s="354">
        <v>73318</v>
      </c>
      <c r="I18" s="284">
        <f>+G18</f>
        <v>1425</v>
      </c>
      <c r="J18" s="351">
        <f t="shared" si="1"/>
        <v>76209</v>
      </c>
      <c r="K18" s="352">
        <v>108</v>
      </c>
      <c r="L18" s="284">
        <f>+K18</f>
        <v>108</v>
      </c>
      <c r="M18" s="287">
        <f>+L18*200.4</f>
        <v>21643.200000000001</v>
      </c>
    </row>
    <row r="19" spans="1:13" ht="32.25" customHeight="1" thickBot="1">
      <c r="A19" s="293"/>
      <c r="B19" s="294" t="s">
        <v>85</v>
      </c>
      <c r="C19" s="295">
        <f t="shared" ref="C19:K19" si="2">SUM(C7:C18)</f>
        <v>0</v>
      </c>
      <c r="D19" s="296">
        <f t="shared" si="2"/>
        <v>0</v>
      </c>
      <c r="E19" s="297">
        <f t="shared" si="2"/>
        <v>0</v>
      </c>
      <c r="F19" s="298">
        <f>SUM(F7:F18)</f>
        <v>0</v>
      </c>
      <c r="G19" s="299">
        <f>SUM(G7:G18)</f>
        <v>17503</v>
      </c>
      <c r="H19" s="296">
        <f>SUM(H7:H18)</f>
        <v>899989</v>
      </c>
      <c r="I19" s="297">
        <f>SUM(I7:I18)</f>
        <v>18791</v>
      </c>
      <c r="J19" s="300">
        <f>SUM(J7:J18)</f>
        <v>978624.52</v>
      </c>
      <c r="K19" s="295">
        <f t="shared" si="2"/>
        <v>1086</v>
      </c>
      <c r="L19" s="297">
        <f>SUM(L7:L18)</f>
        <v>921</v>
      </c>
      <c r="M19" s="300">
        <f>SUM(M7:M18)</f>
        <v>185992.2</v>
      </c>
    </row>
    <row r="20" spans="1:13" ht="21.75" customHeight="1">
      <c r="B20" s="301"/>
      <c r="C20" s="302"/>
      <c r="D20" s="303"/>
      <c r="E20" s="302"/>
      <c r="F20" s="303">
        <f>ROUND(F19/1000,1)</f>
        <v>0</v>
      </c>
      <c r="G20" s="302"/>
      <c r="H20" s="303"/>
      <c r="I20" s="302"/>
      <c r="J20" s="303">
        <f>ROUND(J19/1000,1)</f>
        <v>978.6</v>
      </c>
      <c r="K20" s="302"/>
      <c r="L20" s="302"/>
      <c r="M20" s="303">
        <f t="shared" ref="M20" si="3">ROUND(M19/1000,1)</f>
        <v>186</v>
      </c>
    </row>
    <row r="21" spans="1:13" ht="33.75" customHeight="1" thickBot="1">
      <c r="B21" s="588" t="s">
        <v>204</v>
      </c>
      <c r="C21" s="588"/>
      <c r="D21" s="588"/>
      <c r="E21" s="304"/>
      <c r="F21" s="305"/>
      <c r="H21" s="304"/>
    </row>
    <row r="22" spans="1:13" s="273" customFormat="1" ht="34.5" customHeight="1">
      <c r="A22" s="306"/>
      <c r="B22" s="307" t="s">
        <v>119</v>
      </c>
      <c r="C22" s="308" t="s">
        <v>120</v>
      </c>
      <c r="D22" s="308" t="s">
        <v>187</v>
      </c>
      <c r="E22" s="308" t="s">
        <v>187</v>
      </c>
      <c r="F22" s="309" t="s">
        <v>187</v>
      </c>
      <c r="G22" s="308" t="s">
        <v>120</v>
      </c>
      <c r="H22" s="308" t="s">
        <v>187</v>
      </c>
      <c r="I22" s="308" t="s">
        <v>187</v>
      </c>
      <c r="J22" s="310" t="s">
        <v>187</v>
      </c>
      <c r="K22" s="308" t="s">
        <v>120</v>
      </c>
      <c r="L22" s="308" t="s">
        <v>187</v>
      </c>
      <c r="M22" s="310" t="s">
        <v>187</v>
      </c>
    </row>
    <row r="23" spans="1:13" ht="23.25" customHeight="1">
      <c r="A23" s="311">
        <v>1</v>
      </c>
      <c r="B23" s="357"/>
      <c r="C23" s="356"/>
      <c r="D23" s="287" t="s">
        <v>187</v>
      </c>
      <c r="E23" s="287" t="s">
        <v>187</v>
      </c>
      <c r="F23" s="350"/>
      <c r="G23" s="361"/>
      <c r="H23" s="287" t="s">
        <v>187</v>
      </c>
      <c r="I23" s="287" t="s">
        <v>187</v>
      </c>
      <c r="J23" s="363"/>
      <c r="K23" s="361"/>
      <c r="L23" s="287" t="s">
        <v>187</v>
      </c>
      <c r="M23" s="470"/>
    </row>
    <row r="24" spans="1:13" ht="23.25" customHeight="1">
      <c r="A24" s="311">
        <v>2</v>
      </c>
      <c r="B24" s="357"/>
      <c r="C24" s="356"/>
      <c r="D24" s="287" t="s">
        <v>187</v>
      </c>
      <c r="E24" s="287" t="s">
        <v>187</v>
      </c>
      <c r="F24" s="350"/>
      <c r="G24" s="361"/>
      <c r="H24" s="287" t="s">
        <v>187</v>
      </c>
      <c r="I24" s="287" t="s">
        <v>187</v>
      </c>
      <c r="J24" s="363"/>
      <c r="K24" s="361"/>
      <c r="L24" s="287" t="s">
        <v>187</v>
      </c>
      <c r="M24" s="470"/>
    </row>
    <row r="25" spans="1:13" s="281" customFormat="1" ht="23.25" customHeight="1">
      <c r="A25" s="282">
        <v>3</v>
      </c>
      <c r="B25" s="358"/>
      <c r="C25" s="359"/>
      <c r="D25" s="312" t="s">
        <v>187</v>
      </c>
      <c r="E25" s="312" t="s">
        <v>187</v>
      </c>
      <c r="F25" s="360"/>
      <c r="G25" s="362"/>
      <c r="H25" s="312" t="s">
        <v>187</v>
      </c>
      <c r="I25" s="312" t="s">
        <v>187</v>
      </c>
      <c r="J25" s="360"/>
      <c r="K25" s="362"/>
      <c r="L25" s="312" t="s">
        <v>187</v>
      </c>
      <c r="M25" s="471"/>
    </row>
    <row r="26" spans="1:13" s="273" customFormat="1" ht="24" customHeight="1">
      <c r="A26" s="313"/>
      <c r="B26" s="314" t="s">
        <v>64</v>
      </c>
      <c r="C26" s="315" t="s">
        <v>187</v>
      </c>
      <c r="D26" s="315" t="s">
        <v>187</v>
      </c>
      <c r="E26" s="315" t="s">
        <v>187</v>
      </c>
      <c r="F26" s="316">
        <f>SUM(F23:F25)</f>
        <v>0</v>
      </c>
      <c r="G26" s="317" t="s">
        <v>187</v>
      </c>
      <c r="H26" s="315" t="s">
        <v>187</v>
      </c>
      <c r="I26" s="315" t="s">
        <v>187</v>
      </c>
      <c r="J26" s="316">
        <f>SUM(J23:J25)</f>
        <v>0</v>
      </c>
      <c r="K26" s="317" t="s">
        <v>187</v>
      </c>
      <c r="L26" s="315" t="s">
        <v>187</v>
      </c>
      <c r="M26" s="472">
        <f t="shared" ref="M26" si="4">SUM(M23:M25)</f>
        <v>0</v>
      </c>
    </row>
    <row r="27" spans="1:13" s="273" customFormat="1" ht="27" customHeight="1" thickBot="1">
      <c r="A27" s="318"/>
      <c r="B27" s="319" t="s">
        <v>205</v>
      </c>
      <c r="C27" s="296"/>
      <c r="D27" s="296" t="s">
        <v>187</v>
      </c>
      <c r="E27" s="296" t="s">
        <v>187</v>
      </c>
      <c r="F27" s="298">
        <f>+F20-F26</f>
        <v>0</v>
      </c>
      <c r="G27" s="320" t="s">
        <v>187</v>
      </c>
      <c r="H27" s="296" t="s">
        <v>187</v>
      </c>
      <c r="I27" s="296" t="s">
        <v>187</v>
      </c>
      <c r="J27" s="298">
        <f>J20-J26</f>
        <v>978.6</v>
      </c>
      <c r="K27" s="320" t="s">
        <v>187</v>
      </c>
      <c r="L27" s="296" t="s">
        <v>187</v>
      </c>
      <c r="M27" s="298">
        <f>+M20-M26</f>
        <v>186</v>
      </c>
    </row>
    <row r="28" spans="1:13" s="273" customFormat="1" ht="25.5" customHeight="1" thickBot="1">
      <c r="B28" s="321"/>
      <c r="F28" s="303"/>
      <c r="J28" s="346" t="s">
        <v>121</v>
      </c>
      <c r="K28" s="347"/>
      <c r="L28" s="347"/>
      <c r="M28" s="473">
        <f>+F26+J26+M26</f>
        <v>0</v>
      </c>
    </row>
    <row r="29" spans="1:13" s="273" customFormat="1" ht="20.25" customHeight="1">
      <c r="B29" s="321"/>
      <c r="F29" s="303"/>
    </row>
    <row r="30" spans="1:13" s="301" customFormat="1" ht="25.5" customHeight="1">
      <c r="B30" s="322"/>
      <c r="C30" s="585" t="s">
        <v>2</v>
      </c>
      <c r="D30" s="585"/>
      <c r="E30" s="322"/>
      <c r="F30" s="322"/>
      <c r="G30" s="589"/>
      <c r="H30" s="589"/>
      <c r="I30" s="323"/>
      <c r="J30" s="590" t="str">
        <f>+'Ekamut-caxs'!C79</f>
        <v>Նաիրա Դիվանյան</v>
      </c>
      <c r="K30" s="590"/>
    </row>
    <row r="31" spans="1:13" s="273" customFormat="1">
      <c r="C31" s="324"/>
      <c r="D31" s="324"/>
      <c r="E31" s="325"/>
      <c r="F31" s="325"/>
      <c r="G31" s="591" t="s">
        <v>86</v>
      </c>
      <c r="H31" s="591"/>
      <c r="I31" s="326"/>
      <c r="J31" s="591" t="s">
        <v>103</v>
      </c>
      <c r="K31" s="591"/>
    </row>
    <row r="32" spans="1:13" s="301" customFormat="1" ht="23.25" customHeight="1">
      <c r="B32" s="322"/>
      <c r="C32" s="327" t="s">
        <v>6</v>
      </c>
      <c r="D32" s="327"/>
      <c r="E32" s="322"/>
      <c r="F32" s="322"/>
      <c r="G32" s="590"/>
      <c r="H32" s="590"/>
      <c r="I32" s="328"/>
      <c r="J32" s="590" t="str">
        <f>+'Ekamut-caxs'!C81</f>
        <v>Սիմա Դավինյան</v>
      </c>
      <c r="K32" s="590"/>
    </row>
    <row r="33" spans="3:12" s="273" customFormat="1">
      <c r="C33" s="304"/>
      <c r="D33" s="304"/>
      <c r="G33" s="591" t="s">
        <v>86</v>
      </c>
      <c r="H33" s="591"/>
      <c r="I33" s="326"/>
      <c r="J33" s="591" t="s">
        <v>103</v>
      </c>
      <c r="K33" s="591"/>
    </row>
    <row r="34" spans="3:12">
      <c r="F34" s="329" t="s">
        <v>1</v>
      </c>
    </row>
    <row r="35" spans="3:12" ht="16.5" customHeight="1">
      <c r="C35" s="330" t="s">
        <v>104</v>
      </c>
      <c r="D35" s="330"/>
      <c r="E35" s="330" t="s">
        <v>105</v>
      </c>
      <c r="F35" s="330" t="s">
        <v>224</v>
      </c>
      <c r="I35" s="331" t="s">
        <v>106</v>
      </c>
      <c r="J35" s="332" t="s">
        <v>195</v>
      </c>
      <c r="K35" s="332"/>
      <c r="L35" s="332" t="s">
        <v>268</v>
      </c>
    </row>
    <row r="36" spans="3:12" ht="16.5" customHeight="1">
      <c r="C36" s="330" t="s">
        <v>107</v>
      </c>
      <c r="D36" s="330"/>
      <c r="E36" s="330" t="s">
        <v>105</v>
      </c>
      <c r="F36" s="330" t="s">
        <v>198</v>
      </c>
      <c r="I36" s="587" t="s">
        <v>199</v>
      </c>
      <c r="J36" s="587"/>
      <c r="K36" s="332"/>
      <c r="L36" s="587" t="s">
        <v>200</v>
      </c>
    </row>
    <row r="37" spans="3:12">
      <c r="C37" s="330"/>
      <c r="D37" s="330"/>
      <c r="E37" s="587" t="s">
        <v>201</v>
      </c>
      <c r="F37" s="587"/>
      <c r="I37" s="587"/>
      <c r="J37" s="587"/>
      <c r="K37" s="332"/>
      <c r="L37" s="587"/>
    </row>
    <row r="38" spans="3:12">
      <c r="C38" s="330"/>
      <c r="D38" s="330"/>
      <c r="E38" s="587"/>
      <c r="F38" s="587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3"/>
  <sheetViews>
    <sheetView view="pageBreakPreview" workbookViewId="0">
      <selection activeCell="B54" sqref="B54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1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9" s="139" customFormat="1" ht="24" customHeight="1">
      <c r="A1" s="548" t="s">
        <v>62</v>
      </c>
      <c r="B1" s="548"/>
      <c r="C1" s="548"/>
      <c r="D1" s="548"/>
      <c r="E1" s="548"/>
    </row>
    <row r="2" spans="1:9" ht="23.25" customHeight="1">
      <c r="A2" s="551" t="str">
        <f>+'Ekamut-caxs'!A14:D14</f>
        <v xml:space="preserve">«Երևանի Նոր Նորք վարչական շրջանի Հ․ Դանիելյանի անվան արվեստի դպրոց » ՀՈԱԿ-ի  </v>
      </c>
      <c r="B2" s="551"/>
      <c r="C2" s="551"/>
      <c r="D2" s="551"/>
      <c r="E2" s="551"/>
    </row>
    <row r="3" spans="1:9" ht="28.5" customHeight="1">
      <c r="A3" s="551" t="s">
        <v>253</v>
      </c>
      <c r="B3" s="551"/>
      <c r="C3" s="551"/>
      <c r="D3" s="551"/>
      <c r="E3" s="551"/>
    </row>
    <row r="5" spans="1:9">
      <c r="E5" s="152" t="s">
        <v>118</v>
      </c>
    </row>
    <row r="6" spans="1:9" ht="124.5" customHeight="1">
      <c r="A6" s="237" t="s">
        <v>3</v>
      </c>
      <c r="B6" s="237" t="s">
        <v>89</v>
      </c>
      <c r="C6" s="237" t="s">
        <v>238</v>
      </c>
      <c r="D6" s="237" t="s">
        <v>237</v>
      </c>
      <c r="E6" s="237" t="s">
        <v>236</v>
      </c>
    </row>
    <row r="7" spans="1:9" s="380" customFormat="1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9" ht="24.75" customHeight="1">
      <c r="A8" s="199">
        <v>1</v>
      </c>
      <c r="B8" s="24" t="s">
        <v>269</v>
      </c>
      <c r="C8" s="195">
        <v>166926.39999999999</v>
      </c>
      <c r="D8" s="195">
        <v>871.2</v>
      </c>
      <c r="E8" s="195">
        <v>14483.2</v>
      </c>
      <c r="F8" s="477"/>
      <c r="I8" s="480"/>
    </row>
    <row r="9" spans="1:9" ht="24.75" customHeight="1">
      <c r="A9" s="199">
        <v>2</v>
      </c>
      <c r="B9" s="24" t="s">
        <v>270</v>
      </c>
      <c r="C9" s="195">
        <v>27650.5</v>
      </c>
      <c r="D9" s="195">
        <v>108.9</v>
      </c>
      <c r="E9" s="195">
        <v>1565.5</v>
      </c>
    </row>
    <row r="10" spans="1:9" ht="24.75" customHeight="1">
      <c r="A10" s="199">
        <v>3</v>
      </c>
      <c r="B10" s="24" t="s">
        <v>244</v>
      </c>
      <c r="C10" s="195">
        <f>27006.5+1690</f>
        <v>28696.5</v>
      </c>
      <c r="D10" s="195">
        <v>108.9</v>
      </c>
      <c r="E10" s="195">
        <v>1742.5</v>
      </c>
      <c r="F10" s="378"/>
      <c r="G10" s="378"/>
    </row>
    <row r="11" spans="1:9" ht="25.5" customHeight="1">
      <c r="A11" s="199">
        <v>4</v>
      </c>
      <c r="B11" s="377" t="s">
        <v>179</v>
      </c>
      <c r="C11" s="195">
        <v>19040.7</v>
      </c>
      <c r="D11" s="195">
        <v>109.1</v>
      </c>
      <c r="E11" s="195">
        <v>1742.5</v>
      </c>
      <c r="F11" s="378"/>
    </row>
    <row r="12" spans="1:9" ht="25.5" customHeight="1">
      <c r="A12" s="199">
        <v>5</v>
      </c>
      <c r="B12" s="377" t="s">
        <v>175</v>
      </c>
      <c r="C12" s="195">
        <v>19040.8</v>
      </c>
      <c r="D12" s="195">
        <v>109.2</v>
      </c>
      <c r="E12" s="195">
        <v>1742.5</v>
      </c>
      <c r="F12" s="378"/>
    </row>
    <row r="13" spans="1:9" s="139" customFormat="1" ht="31.5" customHeight="1">
      <c r="A13" s="181"/>
      <c r="B13" s="238" t="s">
        <v>176</v>
      </c>
      <c r="C13" s="239">
        <f>ROUND(SUM(C8:C12),1)</f>
        <v>261354.9</v>
      </c>
      <c r="D13" s="239">
        <f>ROUND(SUM(D8:D12),1)</f>
        <v>1307.3</v>
      </c>
      <c r="E13" s="239">
        <f>ROUND(SUM(E8:E12),1)</f>
        <v>21276.2</v>
      </c>
    </row>
    <row r="15" spans="1:9" ht="19.5" customHeight="1">
      <c r="B15" s="1" t="s">
        <v>186</v>
      </c>
    </row>
    <row r="16" spans="1:9" ht="21.75" customHeight="1">
      <c r="B16" s="592"/>
      <c r="C16" s="592"/>
      <c r="D16" s="592"/>
      <c r="E16" s="592"/>
    </row>
    <row r="19" spans="2:5" ht="25.5" customHeight="1">
      <c r="B19" s="240" t="s">
        <v>177</v>
      </c>
      <c r="E19" s="241" t="str">
        <f>+'Ekamut-caxs'!C79</f>
        <v>Նաիրա Դիվանյան</v>
      </c>
    </row>
    <row r="20" spans="2:5" ht="18.75" customHeight="1">
      <c r="B20" s="120" t="s">
        <v>4</v>
      </c>
      <c r="E20" s="265" t="str">
        <f>+'Ekamut-caxs'!C80</f>
        <v>/անուն, ազգանուն/</v>
      </c>
    </row>
    <row r="21" spans="2:5" ht="23.25" customHeight="1">
      <c r="B21" s="139" t="s">
        <v>6</v>
      </c>
      <c r="E21" s="241" t="str">
        <f>+'Ekamut-caxs'!C81</f>
        <v>Սիմա Դավինյան</v>
      </c>
    </row>
    <row r="22" spans="2:5" ht="14.25">
      <c r="C22" s="139" t="s">
        <v>1</v>
      </c>
      <c r="D22" s="139"/>
      <c r="E22" s="265" t="str">
        <f>+'Ekamut-caxs'!C82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topLeftCell="A7" zoomScale="91" zoomScaleSheetLayoutView="91" workbookViewId="0">
      <selection activeCell="B54" sqref="B54"/>
    </sheetView>
  </sheetViews>
  <sheetFormatPr defaultColWidth="9.140625" defaultRowHeight="13.5"/>
  <cols>
    <col min="1" max="1" width="4.42578125" style="341" customWidth="1"/>
    <col min="2" max="2" width="35.28515625" style="340" customWidth="1"/>
    <col min="3" max="3" width="17" style="340" customWidth="1"/>
    <col min="4" max="7" width="16.7109375" style="340" customWidth="1"/>
    <col min="8" max="8" width="18.42578125" style="340" customWidth="1"/>
    <col min="9" max="9" width="12.28515625" style="340" bestFit="1" customWidth="1"/>
    <col min="10" max="16384" width="9.140625" style="340"/>
  </cols>
  <sheetData>
    <row r="1" spans="1:8" s="443" customFormat="1" ht="37.5" customHeight="1">
      <c r="A1" s="441" t="s">
        <v>62</v>
      </c>
      <c r="B1" s="441"/>
      <c r="C1" s="441"/>
      <c r="D1" s="441"/>
      <c r="E1" s="441"/>
      <c r="F1" s="441"/>
      <c r="G1" s="441"/>
      <c r="H1" s="442"/>
    </row>
    <row r="2" spans="1:8" s="443" customFormat="1" ht="27.75" customHeight="1">
      <c r="A2" s="441" t="str">
        <f>+'Ekamut-caxs'!A14:D14</f>
        <v xml:space="preserve">«Երևանի Նոր Նորք վարչական շրջանի Հ․ Դանիելյանի անվան արվեստի դպրոց » ՀՈԱԿ-ի  </v>
      </c>
      <c r="B2" s="441"/>
      <c r="C2" s="441"/>
      <c r="D2" s="441"/>
      <c r="E2" s="441"/>
      <c r="F2" s="441"/>
      <c r="G2" s="441"/>
      <c r="H2" s="442"/>
    </row>
    <row r="3" spans="1:8" ht="37.5" customHeight="1">
      <c r="A3" s="439" t="s">
        <v>252</v>
      </c>
      <c r="B3" s="439"/>
      <c r="C3" s="439"/>
      <c r="D3" s="439"/>
      <c r="E3" s="439"/>
      <c r="F3" s="439"/>
      <c r="G3" s="439"/>
      <c r="H3" s="440"/>
    </row>
    <row r="5" spans="1:8">
      <c r="H5" s="438" t="s">
        <v>0</v>
      </c>
    </row>
    <row r="6" spans="1:8" ht="48.75" customHeight="1">
      <c r="A6" s="593" t="s">
        <v>3</v>
      </c>
      <c r="B6" s="593" t="s">
        <v>212</v>
      </c>
      <c r="C6" s="593" t="s">
        <v>216</v>
      </c>
      <c r="D6" s="593" t="s">
        <v>251</v>
      </c>
      <c r="E6" s="593"/>
      <c r="F6" s="593"/>
      <c r="G6" s="593"/>
      <c r="H6" s="594" t="s">
        <v>245</v>
      </c>
    </row>
    <row r="7" spans="1:8" ht="48" customHeight="1">
      <c r="A7" s="593"/>
      <c r="B7" s="593"/>
      <c r="C7" s="593"/>
      <c r="D7" s="435" t="s">
        <v>85</v>
      </c>
      <c r="E7" s="435" t="s">
        <v>213</v>
      </c>
      <c r="F7" s="435" t="s">
        <v>214</v>
      </c>
      <c r="G7" s="435" t="s">
        <v>215</v>
      </c>
      <c r="H7" s="595"/>
    </row>
    <row r="8" spans="1:8" s="342" customFormat="1" ht="39.75" customHeight="1">
      <c r="A8" s="345">
        <v>1</v>
      </c>
      <c r="B8" s="436" t="s">
        <v>217</v>
      </c>
      <c r="C8" s="345">
        <v>35.5</v>
      </c>
      <c r="D8" s="345">
        <f>SUM(E8:G8)</f>
        <v>413</v>
      </c>
      <c r="E8" s="348">
        <v>353</v>
      </c>
      <c r="F8" s="348">
        <v>6</v>
      </c>
      <c r="G8" s="437">
        <v>54</v>
      </c>
      <c r="H8" s="436">
        <f>+E8*C8</f>
        <v>12531.5</v>
      </c>
    </row>
    <row r="9" spans="1:8" s="342" customFormat="1" ht="39.75" customHeight="1">
      <c r="A9" s="345" t="s">
        <v>246</v>
      </c>
      <c r="B9" s="436" t="s">
        <v>218</v>
      </c>
      <c r="C9" s="345">
        <v>17.75</v>
      </c>
      <c r="D9" s="345">
        <f t="shared" ref="D9:D18" si="0">SUM(E9:G9)</f>
        <v>44</v>
      </c>
      <c r="E9" s="348">
        <v>44</v>
      </c>
      <c r="F9" s="348"/>
      <c r="G9" s="437"/>
      <c r="H9" s="436">
        <f>+E9*C9</f>
        <v>781</v>
      </c>
    </row>
    <row r="10" spans="1:8" s="342" customFormat="1" ht="39.75" customHeight="1">
      <c r="A10" s="345"/>
      <c r="B10" s="436" t="s">
        <v>248</v>
      </c>
      <c r="C10" s="345">
        <v>30.5</v>
      </c>
      <c r="D10" s="345">
        <f t="shared" si="0"/>
        <v>130</v>
      </c>
      <c r="E10" s="348">
        <v>110</v>
      </c>
      <c r="F10" s="348"/>
      <c r="G10" s="437">
        <v>20</v>
      </c>
      <c r="H10" s="436">
        <f>+E10*C10</f>
        <v>3355</v>
      </c>
    </row>
    <row r="11" spans="1:8" s="342" customFormat="1" ht="39.75" customHeight="1">
      <c r="A11" s="345"/>
      <c r="B11" s="436" t="s">
        <v>249</v>
      </c>
      <c r="C11" s="345">
        <v>15.25</v>
      </c>
      <c r="D11" s="345">
        <f t="shared" si="0"/>
        <v>14</v>
      </c>
      <c r="E11" s="348">
        <v>14</v>
      </c>
      <c r="F11" s="348"/>
      <c r="G11" s="437"/>
      <c r="H11" s="436">
        <f t="shared" ref="H11:H13" si="1">+E11*C11</f>
        <v>213.5</v>
      </c>
    </row>
    <row r="12" spans="1:8" s="342" customFormat="1" ht="39.75" customHeight="1">
      <c r="A12" s="345"/>
      <c r="B12" s="436" t="s">
        <v>250</v>
      </c>
      <c r="C12" s="444">
        <v>27</v>
      </c>
      <c r="D12" s="345">
        <f t="shared" si="0"/>
        <v>33</v>
      </c>
      <c r="E12" s="348">
        <v>24</v>
      </c>
      <c r="F12" s="348"/>
      <c r="G12" s="437">
        <v>9</v>
      </c>
      <c r="H12" s="436">
        <f t="shared" si="1"/>
        <v>648</v>
      </c>
    </row>
    <row r="13" spans="1:8" s="342" customFormat="1" ht="39.75" customHeight="1">
      <c r="A13" s="345"/>
      <c r="B13" s="436" t="s">
        <v>249</v>
      </c>
      <c r="C13" s="345">
        <v>13.5</v>
      </c>
      <c r="D13" s="345">
        <f t="shared" si="0"/>
        <v>2</v>
      </c>
      <c r="E13" s="348">
        <v>2</v>
      </c>
      <c r="F13" s="348"/>
      <c r="G13" s="437"/>
      <c r="H13" s="436">
        <f t="shared" si="1"/>
        <v>27</v>
      </c>
    </row>
    <row r="14" spans="1:8" s="342" customFormat="1" ht="42" customHeight="1">
      <c r="A14" s="345">
        <v>2</v>
      </c>
      <c r="B14" s="436" t="s">
        <v>219</v>
      </c>
      <c r="C14" s="345">
        <v>34.5</v>
      </c>
      <c r="D14" s="345">
        <f t="shared" si="0"/>
        <v>99</v>
      </c>
      <c r="E14" s="348">
        <v>88</v>
      </c>
      <c r="F14" s="348"/>
      <c r="G14" s="437">
        <v>11</v>
      </c>
      <c r="H14" s="436">
        <f>+E14*C14</f>
        <v>3036</v>
      </c>
    </row>
    <row r="15" spans="1:8" s="342" customFormat="1" ht="42" customHeight="1">
      <c r="A15" s="345" t="s">
        <v>246</v>
      </c>
      <c r="B15" s="436" t="s">
        <v>218</v>
      </c>
      <c r="C15" s="345">
        <v>17.25</v>
      </c>
      <c r="D15" s="345">
        <f t="shared" si="0"/>
        <v>24</v>
      </c>
      <c r="E15" s="348">
        <v>24</v>
      </c>
      <c r="F15" s="348"/>
      <c r="G15" s="437"/>
      <c r="H15" s="436">
        <f>+E15*C15</f>
        <v>414</v>
      </c>
    </row>
    <row r="16" spans="1:8" s="342" customFormat="1" ht="37.5" customHeight="1">
      <c r="A16" s="345">
        <v>3</v>
      </c>
      <c r="B16" s="436" t="s">
        <v>220</v>
      </c>
      <c r="C16" s="345">
        <v>25.5</v>
      </c>
      <c r="D16" s="345">
        <f t="shared" si="0"/>
        <v>157</v>
      </c>
      <c r="E16" s="348">
        <v>95</v>
      </c>
      <c r="F16" s="348"/>
      <c r="G16" s="437">
        <v>62</v>
      </c>
      <c r="H16" s="436">
        <f t="shared" ref="H16:H18" si="2">+E16*C16</f>
        <v>2422.5</v>
      </c>
    </row>
    <row r="17" spans="1:9" s="342" customFormat="1" ht="37.5" customHeight="1">
      <c r="A17" s="345">
        <v>4</v>
      </c>
      <c r="B17" s="436" t="s">
        <v>221</v>
      </c>
      <c r="C17" s="444">
        <v>16</v>
      </c>
      <c r="D17" s="345">
        <f t="shared" si="0"/>
        <v>216</v>
      </c>
      <c r="E17" s="348">
        <v>158</v>
      </c>
      <c r="F17" s="348"/>
      <c r="G17" s="437">
        <v>58</v>
      </c>
      <c r="H17" s="436">
        <f t="shared" si="2"/>
        <v>2528</v>
      </c>
    </row>
    <row r="18" spans="1:9" s="342" customFormat="1" ht="37.5" customHeight="1">
      <c r="A18" s="345">
        <v>5</v>
      </c>
      <c r="B18" s="436" t="s">
        <v>222</v>
      </c>
      <c r="C18" s="444">
        <v>15</v>
      </c>
      <c r="D18" s="345">
        <f t="shared" si="0"/>
        <v>21</v>
      </c>
      <c r="E18" s="348">
        <v>20</v>
      </c>
      <c r="F18" s="348"/>
      <c r="G18" s="437">
        <v>1</v>
      </c>
      <c r="H18" s="436">
        <f t="shared" si="2"/>
        <v>300</v>
      </c>
    </row>
    <row r="19" spans="1:9" s="342" customFormat="1" ht="44.25" customHeight="1">
      <c r="A19" s="345"/>
      <c r="B19" s="436" t="s">
        <v>64</v>
      </c>
      <c r="C19" s="345">
        <f>SUM(C8:C18)</f>
        <v>247.75</v>
      </c>
      <c r="D19" s="345">
        <f>SUM(D8:D18)</f>
        <v>1153</v>
      </c>
      <c r="E19" s="345">
        <f>SUM(E8:E18)</f>
        <v>932</v>
      </c>
      <c r="F19" s="345">
        <f t="shared" ref="F19" si="3">SUM(F8:F18)</f>
        <v>6</v>
      </c>
      <c r="G19" s="345">
        <f>SUM(G8:G18)</f>
        <v>215</v>
      </c>
      <c r="H19" s="436">
        <f>SUM(H8:H18)</f>
        <v>26256.5</v>
      </c>
      <c r="I19" s="478">
        <f>+H19+750</f>
        <v>27006.5</v>
      </c>
    </row>
    <row r="20" spans="1:9" s="342" customFormat="1" ht="44.25" customHeight="1">
      <c r="A20" s="345"/>
      <c r="B20" s="436" t="s">
        <v>247</v>
      </c>
      <c r="C20" s="345"/>
      <c r="D20" s="345">
        <f>SUM(E20:G20)</f>
        <v>1085</v>
      </c>
      <c r="E20" s="345">
        <f t="shared" ref="E20:F20" si="4">+E19-E15-E9</f>
        <v>864</v>
      </c>
      <c r="F20" s="345">
        <f t="shared" si="4"/>
        <v>6</v>
      </c>
      <c r="G20" s="345">
        <f>+G19-G15-G9</f>
        <v>215</v>
      </c>
      <c r="H20" s="436"/>
    </row>
    <row r="21" spans="1:9" ht="20.25" customHeight="1">
      <c r="B21" s="339"/>
    </row>
    <row r="22" spans="1:9" ht="20.25" customHeight="1">
      <c r="B22" s="339"/>
    </row>
    <row r="23" spans="1:9" ht="20.25" customHeight="1">
      <c r="B23" s="339"/>
    </row>
    <row r="24" spans="1:9" ht="23.25" customHeight="1">
      <c r="B24" s="343" t="s">
        <v>2</v>
      </c>
      <c r="D24" s="597" t="str">
        <f>+'Ekamut-caxs'!C79</f>
        <v>Նաիրա Դիվանյան</v>
      </c>
      <c r="E24" s="597"/>
      <c r="F24" s="597"/>
      <c r="G24" s="597"/>
    </row>
    <row r="25" spans="1:9" ht="11.25" customHeight="1">
      <c r="B25" s="344" t="s">
        <v>4</v>
      </c>
      <c r="D25" s="598" t="s">
        <v>5</v>
      </c>
      <c r="E25" s="598"/>
      <c r="F25" s="598"/>
      <c r="G25" s="598"/>
    </row>
    <row r="26" spans="1:9" ht="24" customHeight="1">
      <c r="B26" s="342" t="s">
        <v>6</v>
      </c>
      <c r="D26" s="597" t="str">
        <f>+'Ekamut-caxs'!C81</f>
        <v>Սիմա Դավինյան</v>
      </c>
      <c r="E26" s="597"/>
      <c r="F26" s="597"/>
      <c r="G26" s="597"/>
    </row>
    <row r="27" spans="1:9" ht="16.5" customHeight="1">
      <c r="B27" s="341" t="s">
        <v>182</v>
      </c>
      <c r="D27" s="596" t="s">
        <v>5</v>
      </c>
      <c r="E27" s="596"/>
      <c r="F27" s="596"/>
      <c r="G27" s="596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https://mul2.yerevan.am/tasks/2636268/oneclick?token=da72af2c18ea8535f9c7bcbbace7fc44</cp:keywords>
  <cp:lastModifiedBy>Lusine Petrosyan</cp:lastModifiedBy>
  <cp:lastPrinted>2025-12-08T06:32:09Z</cp:lastPrinted>
  <dcterms:created xsi:type="dcterms:W3CDTF">1996-10-14T23:33:28Z</dcterms:created>
  <dcterms:modified xsi:type="dcterms:W3CDTF">2025-12-24T12:11:34Z</dcterms:modified>
</cp:coreProperties>
</file>